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Мои документы\Загаринская\Комиссия по ТП ОМС 2021\протоколы на сайт\Протокол Комиссии по разработке ТП ОМС № 8 от 30.06.2021\"/>
    </mc:Choice>
  </mc:AlternateContent>
  <bookViews>
    <workbookView xWindow="0" yWindow="0" windowWidth="19410" windowHeight="11010"/>
  </bookViews>
  <sheets>
    <sheet name="СВОД КС" sheetId="100" r:id="rId1"/>
    <sheet name="СВОД ДС" sheetId="96" r:id="rId2"/>
    <sheet name="СВОД АПП" sheetId="94" r:id="rId3"/>
    <sheet name="СВОД Мед усл" sheetId="93" r:id="rId4"/>
    <sheet name="Кинешма КС" sheetId="101" r:id="rId5"/>
    <sheet name="8ГКБ КС" sheetId="102" r:id="rId6"/>
    <sheet name="ОКБ КС" sheetId="103" r:id="rId7"/>
    <sheet name="ОКД КС " sheetId="104" r:id="rId8"/>
    <sheet name="ООД КС " sheetId="105" r:id="rId9"/>
    <sheet name="ООО Европа КС" sheetId="106" r:id="rId10"/>
    <sheet name="4 ГКБ ДС" sheetId="97" r:id="rId11"/>
    <sheet name="5 ДГКБ ДС" sheetId="98" r:id="rId12"/>
    <sheet name="ОКД ДС" sheetId="99" r:id="rId13"/>
    <sheet name="33МедикАл АПП" sheetId="95" r:id="rId14"/>
    <sheet name="Кинешма Мед усл" sheetId="90" r:id="rId15"/>
    <sheet name="Шуя Мед усл" sheetId="38" r:id="rId16"/>
    <sheet name="1 ГКБ Мед усл" sheetId="37" r:id="rId17"/>
    <sheet name="Куваевых  ГКБ Мед усл " sheetId="43" r:id="rId18"/>
    <sheet name="4 ГКБ Мед усл" sheetId="13" r:id="rId19"/>
    <sheet name="ОКБ мед усл" sheetId="51" r:id="rId20"/>
    <sheet name="ОКД Мед усл" sheetId="16" r:id="rId21"/>
    <sheet name="ООД Мед усл" sheetId="89" r:id="rId22"/>
  </sheets>
  <definedNames>
    <definedName name="_xlnm.Print_Titles" localSheetId="16">'1 ГКБ Мед усл'!$5:$6</definedName>
    <definedName name="_xlnm.Print_Titles" localSheetId="13">'33МедикАл АПП'!$4:$6</definedName>
    <definedName name="_xlnm.Print_Titles" localSheetId="10">'4 ГКБ ДС'!$4:$6</definedName>
    <definedName name="_xlnm.Print_Titles" localSheetId="18">'4 ГКБ Мед усл'!$5:$6</definedName>
    <definedName name="_xlnm.Print_Titles" localSheetId="11">'5 ДГКБ ДС'!$4:$6</definedName>
    <definedName name="_xlnm.Print_Titles" localSheetId="14">'Кинешма Мед усл'!$5:$6</definedName>
    <definedName name="_xlnm.Print_Titles" localSheetId="17">'Куваевых  ГКБ Мед усл '!$5:$6</definedName>
    <definedName name="_xlnm.Print_Titles" localSheetId="19">'ОКБ мед усл'!$5:$6</definedName>
    <definedName name="_xlnm.Print_Titles" localSheetId="12">'ОКД ДС'!$4:$6</definedName>
    <definedName name="_xlnm.Print_Titles" localSheetId="20">'ОКД Мед усл'!$5:$6</definedName>
    <definedName name="_xlnm.Print_Titles" localSheetId="21">'ООД Мед усл'!$5:$6</definedName>
    <definedName name="_xlnm.Print_Titles" localSheetId="2">'СВОД АПП'!$4:$6</definedName>
    <definedName name="_xlnm.Print_Titles" localSheetId="1">'СВОД ДС'!$4:$6</definedName>
    <definedName name="_xlnm.Print_Titles" localSheetId="3">'СВОД Мед усл'!$5:$6</definedName>
    <definedName name="_xlnm.Print_Titles" localSheetId="15">'Шуя Мед усл'!$5:$6</definedName>
    <definedName name="_xlnm.Print_Area" localSheetId="10">'4 ГКБ ДС'!$A$1:$J$40</definedName>
    <definedName name="_xlnm.Print_Area" localSheetId="11">'5 ДГКБ ДС'!$A$1:$J$40</definedName>
    <definedName name="_xlnm.Print_Area" localSheetId="5">'8ГКБ КС'!$A$1:$H$52</definedName>
    <definedName name="_xlnm.Print_Area" localSheetId="4">'Кинешма КС'!$A$1:$H$52</definedName>
    <definedName name="_xlnm.Print_Area" localSheetId="6">'ОКБ КС'!$A$1:$H$52</definedName>
    <definedName name="_xlnm.Print_Area" localSheetId="12">'ОКД ДС'!$A$1:$H$40</definedName>
    <definedName name="_xlnm.Print_Area" localSheetId="7">'ОКД КС '!$A$1:$H$52</definedName>
    <definedName name="_xlnm.Print_Area" localSheetId="8">'ООД КС '!$A$1:$H$52</definedName>
    <definedName name="_xlnm.Print_Area" localSheetId="9">'ООО Европа КС'!$A$1:$H$52</definedName>
    <definedName name="_xlnm.Print_Area" localSheetId="1">'СВОД ДС'!$A$1:$J$42</definedName>
    <definedName name="_xlnm.Print_Area" localSheetId="0">'СВОД КС'!$A$1:$H$61</definedName>
    <definedName name="_xlnm.Print_Area" localSheetId="3">'СВОД Мед усл'!$A$1:$D$75</definedName>
  </definedNames>
  <calcPr calcId="152511" fullPrecision="0"/>
</workbook>
</file>

<file path=xl/calcChain.xml><?xml version="1.0" encoding="utf-8"?>
<calcChain xmlns="http://schemas.openxmlformats.org/spreadsheetml/2006/main">
  <c r="E51" i="106" l="1"/>
  <c r="E50" i="106"/>
  <c r="E49" i="106"/>
  <c r="E48" i="106"/>
  <c r="E47" i="106"/>
  <c r="E46" i="106"/>
  <c r="E45" i="106"/>
  <c r="E44" i="106"/>
  <c r="E43" i="106"/>
  <c r="E42" i="106"/>
  <c r="E41" i="106"/>
  <c r="E40" i="106"/>
  <c r="E39" i="106"/>
  <c r="E38" i="106"/>
  <c r="E37" i="106"/>
  <c r="E36" i="106"/>
  <c r="E35" i="106"/>
  <c r="E34" i="106"/>
  <c r="E33" i="106"/>
  <c r="E32" i="106"/>
  <c r="E31" i="106"/>
  <c r="E30" i="106"/>
  <c r="E29" i="106"/>
  <c r="E28" i="106"/>
  <c r="E27" i="106"/>
  <c r="E26" i="106"/>
  <c r="E25" i="106"/>
  <c r="H24" i="106"/>
  <c r="H52" i="106" s="1"/>
  <c r="G24" i="106"/>
  <c r="G52" i="106" s="1"/>
  <c r="F24" i="106"/>
  <c r="F52" i="106" s="1"/>
  <c r="D24" i="106"/>
  <c r="D52" i="106" s="1"/>
  <c r="C24" i="106"/>
  <c r="C52" i="106" s="1"/>
  <c r="E23" i="106"/>
  <c r="E22" i="106"/>
  <c r="E21" i="106"/>
  <c r="E20" i="106"/>
  <c r="E19" i="106"/>
  <c r="E18" i="106"/>
  <c r="E17" i="106"/>
  <c r="E16" i="106"/>
  <c r="E15" i="106"/>
  <c r="E14" i="106"/>
  <c r="E13" i="106"/>
  <c r="E12" i="106"/>
  <c r="E11" i="106"/>
  <c r="E10" i="106"/>
  <c r="E9" i="106"/>
  <c r="E8" i="106"/>
  <c r="E7" i="106"/>
  <c r="E6" i="106"/>
  <c r="E51" i="105"/>
  <c r="E50" i="105"/>
  <c r="E49" i="105"/>
  <c r="E48" i="105"/>
  <c r="E47" i="105"/>
  <c r="E46" i="105"/>
  <c r="E45" i="105"/>
  <c r="E44" i="105"/>
  <c r="E43" i="105"/>
  <c r="E42" i="105"/>
  <c r="E41" i="105"/>
  <c r="E40" i="105"/>
  <c r="E39" i="105"/>
  <c r="E38" i="105"/>
  <c r="E37" i="105"/>
  <c r="E36" i="105"/>
  <c r="E35" i="105"/>
  <c r="E34" i="105"/>
  <c r="E33" i="105"/>
  <c r="E32" i="105"/>
  <c r="E31" i="105"/>
  <c r="E30" i="105"/>
  <c r="E29" i="105"/>
  <c r="E28" i="105"/>
  <c r="E27" i="105"/>
  <c r="E26" i="105"/>
  <c r="E25" i="105"/>
  <c r="H24" i="105"/>
  <c r="H52" i="105" s="1"/>
  <c r="G24" i="105"/>
  <c r="G52" i="105" s="1"/>
  <c r="F24" i="105"/>
  <c r="F52" i="105" s="1"/>
  <c r="E52" i="105" s="1"/>
  <c r="D24" i="105"/>
  <c r="D52" i="105" s="1"/>
  <c r="C24" i="105"/>
  <c r="C52" i="105" s="1"/>
  <c r="E23" i="105"/>
  <c r="E22" i="105"/>
  <c r="E21" i="105"/>
  <c r="E20" i="105"/>
  <c r="E19" i="105"/>
  <c r="E18" i="105"/>
  <c r="E17" i="105"/>
  <c r="E16" i="105"/>
  <c r="E15" i="105"/>
  <c r="E14" i="105"/>
  <c r="E13" i="105"/>
  <c r="E12" i="105"/>
  <c r="E11" i="105"/>
  <c r="E10" i="105"/>
  <c r="E9" i="105"/>
  <c r="E8" i="105"/>
  <c r="E7" i="105"/>
  <c r="E6" i="105"/>
  <c r="E51" i="104"/>
  <c r="E50" i="104"/>
  <c r="E49" i="104"/>
  <c r="E48" i="104"/>
  <c r="E47" i="104"/>
  <c r="E46" i="104"/>
  <c r="E45" i="104"/>
  <c r="E44" i="104"/>
  <c r="E43" i="104"/>
  <c r="E42" i="104"/>
  <c r="E41" i="104"/>
  <c r="E40" i="104"/>
  <c r="E39" i="104"/>
  <c r="E38" i="104"/>
  <c r="E37" i="104"/>
  <c r="E36" i="104"/>
  <c r="E35" i="104"/>
  <c r="E34" i="104"/>
  <c r="E33" i="104"/>
  <c r="E32" i="104"/>
  <c r="E31" i="104"/>
  <c r="E30" i="104"/>
  <c r="E29" i="104"/>
  <c r="E28" i="104"/>
  <c r="E27" i="104"/>
  <c r="E26" i="104"/>
  <c r="E25" i="104"/>
  <c r="H24" i="104"/>
  <c r="H52" i="104" s="1"/>
  <c r="G24" i="104"/>
  <c r="G52" i="104" s="1"/>
  <c r="F24" i="104"/>
  <c r="F52" i="104" s="1"/>
  <c r="E52" i="104" s="1"/>
  <c r="D24" i="104"/>
  <c r="D52" i="104" s="1"/>
  <c r="C24" i="104"/>
  <c r="C52" i="104" s="1"/>
  <c r="E23" i="104"/>
  <c r="E22" i="104"/>
  <c r="E21" i="104"/>
  <c r="E20" i="104"/>
  <c r="E19" i="104"/>
  <c r="E18" i="104"/>
  <c r="E17" i="104"/>
  <c r="E16" i="104"/>
  <c r="E15" i="104"/>
  <c r="E14" i="104"/>
  <c r="E13" i="104"/>
  <c r="E12" i="104"/>
  <c r="E11" i="104"/>
  <c r="E10" i="104"/>
  <c r="E9" i="104"/>
  <c r="E8" i="104"/>
  <c r="E7" i="104"/>
  <c r="E6" i="104"/>
  <c r="E51" i="103"/>
  <c r="E50" i="103"/>
  <c r="C50" i="103"/>
  <c r="E49" i="103"/>
  <c r="E48" i="103"/>
  <c r="E47" i="103"/>
  <c r="E46" i="103"/>
  <c r="E45" i="103"/>
  <c r="E44" i="103"/>
  <c r="E43" i="103"/>
  <c r="E42" i="103"/>
  <c r="E41" i="103"/>
  <c r="C41" i="103"/>
  <c r="E40" i="103"/>
  <c r="E39" i="103"/>
  <c r="E38" i="103"/>
  <c r="E37" i="103"/>
  <c r="E36" i="103"/>
  <c r="C36" i="103"/>
  <c r="E35" i="103"/>
  <c r="E34" i="103"/>
  <c r="E33" i="103"/>
  <c r="E32" i="103"/>
  <c r="H31" i="103"/>
  <c r="E31" i="103"/>
  <c r="C31" i="103"/>
  <c r="E30" i="103"/>
  <c r="E29" i="103"/>
  <c r="E28" i="103"/>
  <c r="E27" i="103"/>
  <c r="E26" i="103"/>
  <c r="E25" i="103"/>
  <c r="H24" i="103"/>
  <c r="G24" i="103"/>
  <c r="G52" i="103" s="1"/>
  <c r="F24" i="103"/>
  <c r="F52" i="103" s="1"/>
  <c r="E24" i="103"/>
  <c r="D24" i="103"/>
  <c r="D52" i="103" s="1"/>
  <c r="C24" i="103"/>
  <c r="E23" i="103"/>
  <c r="E22" i="103"/>
  <c r="E21" i="103"/>
  <c r="E20" i="103"/>
  <c r="E19" i="103"/>
  <c r="E18" i="103"/>
  <c r="E17" i="103"/>
  <c r="H16" i="103"/>
  <c r="E16" i="103"/>
  <c r="E15" i="103"/>
  <c r="E14" i="103"/>
  <c r="E13" i="103"/>
  <c r="H12" i="103"/>
  <c r="E12" i="103"/>
  <c r="H11" i="103"/>
  <c r="E11" i="103"/>
  <c r="C11" i="103"/>
  <c r="E10" i="103"/>
  <c r="E9" i="103"/>
  <c r="E8" i="103"/>
  <c r="E7" i="103"/>
  <c r="E6" i="103"/>
  <c r="E51" i="102"/>
  <c r="E50" i="102"/>
  <c r="E49" i="102"/>
  <c r="E48" i="102"/>
  <c r="E47" i="102"/>
  <c r="E46" i="102"/>
  <c r="E45" i="102"/>
  <c r="E44" i="102"/>
  <c r="E43" i="102"/>
  <c r="E42" i="102"/>
  <c r="E41" i="102"/>
  <c r="E40" i="102"/>
  <c r="E39" i="102"/>
  <c r="E38" i="102"/>
  <c r="E37" i="102"/>
  <c r="E36" i="102"/>
  <c r="E35" i="102"/>
  <c r="E34" i="102"/>
  <c r="E33" i="102"/>
  <c r="E32" i="102"/>
  <c r="E31" i="102"/>
  <c r="E30" i="102"/>
  <c r="E29" i="102"/>
  <c r="E28" i="102"/>
  <c r="E27" i="102"/>
  <c r="E26" i="102"/>
  <c r="E25" i="102"/>
  <c r="H24" i="102"/>
  <c r="H52" i="102" s="1"/>
  <c r="G24" i="102"/>
  <c r="G52" i="102" s="1"/>
  <c r="F24" i="102"/>
  <c r="F52" i="102" s="1"/>
  <c r="E52" i="102" s="1"/>
  <c r="D24" i="102"/>
  <c r="D52" i="102" s="1"/>
  <c r="C24" i="102"/>
  <c r="C52" i="102" s="1"/>
  <c r="E23" i="102"/>
  <c r="E22" i="102"/>
  <c r="E21" i="102"/>
  <c r="E20" i="102"/>
  <c r="E19" i="102"/>
  <c r="E18" i="102"/>
  <c r="E17" i="102"/>
  <c r="E16" i="102"/>
  <c r="E15" i="102"/>
  <c r="E14" i="102"/>
  <c r="E13" i="102"/>
  <c r="E12" i="102"/>
  <c r="E11" i="102"/>
  <c r="E10" i="102"/>
  <c r="E9" i="102"/>
  <c r="E8" i="102"/>
  <c r="E7" i="102"/>
  <c r="E6" i="102"/>
  <c r="E51" i="101"/>
  <c r="E50" i="101"/>
  <c r="E49" i="101"/>
  <c r="E48" i="101"/>
  <c r="E47" i="101"/>
  <c r="E46" i="101"/>
  <c r="E45" i="101"/>
  <c r="E44" i="101"/>
  <c r="E43" i="101"/>
  <c r="E42" i="101"/>
  <c r="E41" i="101"/>
  <c r="E40" i="101"/>
  <c r="E39" i="101"/>
  <c r="E38" i="101"/>
  <c r="E37" i="101"/>
  <c r="E36" i="101"/>
  <c r="E35" i="101"/>
  <c r="E34" i="101"/>
  <c r="E33" i="101"/>
  <c r="E32" i="101"/>
  <c r="E31" i="101"/>
  <c r="E30" i="101"/>
  <c r="E29" i="101"/>
  <c r="E28" i="101"/>
  <c r="E27" i="101"/>
  <c r="E26" i="101"/>
  <c r="E25" i="101"/>
  <c r="H24" i="101"/>
  <c r="H52" i="101" s="1"/>
  <c r="G24" i="101"/>
  <c r="G52" i="101" s="1"/>
  <c r="F24" i="101"/>
  <c r="F52" i="101" s="1"/>
  <c r="E52" i="101" s="1"/>
  <c r="D24" i="101"/>
  <c r="D52" i="101" s="1"/>
  <c r="C24" i="101"/>
  <c r="C52" i="101" s="1"/>
  <c r="E23" i="101"/>
  <c r="E22" i="101"/>
  <c r="E21" i="101"/>
  <c r="E20" i="101"/>
  <c r="E19" i="101"/>
  <c r="E18" i="101"/>
  <c r="E17" i="101"/>
  <c r="E16" i="101"/>
  <c r="E15" i="101"/>
  <c r="E14" i="101"/>
  <c r="E13" i="101"/>
  <c r="E12" i="101"/>
  <c r="E11" i="101"/>
  <c r="E10" i="101"/>
  <c r="E9" i="101"/>
  <c r="E8" i="101"/>
  <c r="E7" i="101"/>
  <c r="E6" i="101"/>
  <c r="C52" i="103" l="1"/>
  <c r="H52" i="103"/>
  <c r="E24" i="106"/>
  <c r="E24" i="105"/>
  <c r="E24" i="104"/>
  <c r="E24" i="101"/>
  <c r="E52" i="106"/>
  <c r="E52" i="103"/>
  <c r="E24" i="102"/>
  <c r="D39" i="99" l="1"/>
  <c r="C39" i="99"/>
  <c r="D38" i="99"/>
  <c r="C38" i="99"/>
  <c r="D37" i="99"/>
  <c r="C37" i="99"/>
  <c r="D36" i="99"/>
  <c r="C36" i="99"/>
  <c r="D35" i="99"/>
  <c r="C35" i="99"/>
  <c r="D34" i="99"/>
  <c r="C34" i="99"/>
  <c r="D33" i="99"/>
  <c r="C33" i="99"/>
  <c r="D32" i="99"/>
  <c r="C32" i="99"/>
  <c r="D31" i="99"/>
  <c r="C31" i="99"/>
  <c r="D30" i="99"/>
  <c r="C30" i="99"/>
  <c r="D29" i="99"/>
  <c r="C29" i="99"/>
  <c r="D28" i="99"/>
  <c r="C28" i="99"/>
  <c r="D27" i="99"/>
  <c r="C27" i="99"/>
  <c r="D26" i="99"/>
  <c r="C26" i="99"/>
  <c r="D25" i="99"/>
  <c r="C25" i="99"/>
  <c r="D24" i="99"/>
  <c r="C24" i="99"/>
  <c r="D23" i="99"/>
  <c r="C23" i="99"/>
  <c r="D22" i="99"/>
  <c r="C22" i="99"/>
  <c r="D21" i="99"/>
  <c r="C21" i="99"/>
  <c r="C20" i="99" s="1"/>
  <c r="J20" i="99"/>
  <c r="J40" i="99" s="1"/>
  <c r="I20" i="99"/>
  <c r="I40" i="99" s="1"/>
  <c r="H20" i="99"/>
  <c r="H40" i="99" s="1"/>
  <c r="G20" i="99"/>
  <c r="G40" i="99" s="1"/>
  <c r="F20" i="99"/>
  <c r="F40" i="99" s="1"/>
  <c r="E20" i="99"/>
  <c r="E40" i="99" s="1"/>
  <c r="D19" i="99"/>
  <c r="C19" i="99"/>
  <c r="D18" i="99"/>
  <c r="C18" i="99"/>
  <c r="D17" i="99"/>
  <c r="C17" i="99"/>
  <c r="D16" i="99"/>
  <c r="C16" i="99"/>
  <c r="D15" i="99"/>
  <c r="C15" i="99"/>
  <c r="D14" i="99"/>
  <c r="C14" i="99"/>
  <c r="D13" i="99"/>
  <c r="C13" i="99"/>
  <c r="D12" i="99"/>
  <c r="C12" i="99"/>
  <c r="D11" i="99"/>
  <c r="C11" i="99"/>
  <c r="D10" i="99"/>
  <c r="C10" i="99"/>
  <c r="D9" i="99"/>
  <c r="C9" i="99"/>
  <c r="D8" i="99"/>
  <c r="C8" i="99"/>
  <c r="D7" i="99"/>
  <c r="D40" i="99" s="1"/>
  <c r="C7" i="99"/>
  <c r="D39" i="98"/>
  <c r="C39" i="98"/>
  <c r="D38" i="98"/>
  <c r="C38" i="98"/>
  <c r="D37" i="98"/>
  <c r="C37" i="98"/>
  <c r="D36" i="98"/>
  <c r="C36" i="98"/>
  <c r="D35" i="98"/>
  <c r="C35" i="98"/>
  <c r="D34" i="98"/>
  <c r="C34" i="98"/>
  <c r="D33" i="98"/>
  <c r="C33" i="98"/>
  <c r="D32" i="98"/>
  <c r="C32" i="98"/>
  <c r="D31" i="98"/>
  <c r="C31" i="98"/>
  <c r="D30" i="98"/>
  <c r="C30" i="98"/>
  <c r="D29" i="98"/>
  <c r="C29" i="98"/>
  <c r="D28" i="98"/>
  <c r="C28" i="98"/>
  <c r="D27" i="98"/>
  <c r="C27" i="98"/>
  <c r="D26" i="98"/>
  <c r="C26" i="98"/>
  <c r="D25" i="98"/>
  <c r="C25" i="98"/>
  <c r="D24" i="98"/>
  <c r="C24" i="98"/>
  <c r="D23" i="98"/>
  <c r="C23" i="98"/>
  <c r="D22" i="98"/>
  <c r="C22" i="98"/>
  <c r="D21" i="98"/>
  <c r="C21" i="98"/>
  <c r="J20" i="98"/>
  <c r="J40" i="98" s="1"/>
  <c r="I20" i="98"/>
  <c r="I40" i="98" s="1"/>
  <c r="H20" i="98"/>
  <c r="H40" i="98" s="1"/>
  <c r="G20" i="98"/>
  <c r="G40" i="98" s="1"/>
  <c r="F20" i="98"/>
  <c r="F40" i="98" s="1"/>
  <c r="E20" i="98"/>
  <c r="E40" i="98" s="1"/>
  <c r="C20" i="98"/>
  <c r="D19" i="98"/>
  <c r="C19" i="98"/>
  <c r="D18" i="98"/>
  <c r="C18" i="98"/>
  <c r="D17" i="98"/>
  <c r="C17" i="98"/>
  <c r="D16" i="98"/>
  <c r="C16" i="98"/>
  <c r="D15" i="98"/>
  <c r="C15" i="98"/>
  <c r="D14" i="98"/>
  <c r="C14" i="98"/>
  <c r="D13" i="98"/>
  <c r="C13" i="98"/>
  <c r="D12" i="98"/>
  <c r="C12" i="98"/>
  <c r="D11" i="98"/>
  <c r="C11" i="98"/>
  <c r="D10" i="98"/>
  <c r="C10" i="98"/>
  <c r="D9" i="98"/>
  <c r="C9" i="98"/>
  <c r="D8" i="98"/>
  <c r="C8" i="98"/>
  <c r="D7" i="98"/>
  <c r="C7" i="98"/>
  <c r="C40" i="98" s="1"/>
  <c r="D39" i="97"/>
  <c r="C39" i="97"/>
  <c r="D38" i="97"/>
  <c r="C38" i="97"/>
  <c r="D37" i="97"/>
  <c r="C37" i="97"/>
  <c r="D36" i="97"/>
  <c r="C36" i="97"/>
  <c r="D35" i="97"/>
  <c r="C35" i="97"/>
  <c r="D34" i="97"/>
  <c r="C34" i="97"/>
  <c r="D33" i="97"/>
  <c r="C33" i="97"/>
  <c r="D32" i="97"/>
  <c r="C32" i="97"/>
  <c r="D31" i="97"/>
  <c r="C31" i="97"/>
  <c r="D30" i="97"/>
  <c r="C30" i="97"/>
  <c r="D29" i="97"/>
  <c r="C29" i="97"/>
  <c r="D28" i="97"/>
  <c r="C28" i="97"/>
  <c r="D27" i="97"/>
  <c r="C27" i="97"/>
  <c r="D26" i="97"/>
  <c r="C26" i="97"/>
  <c r="D25" i="97"/>
  <c r="C25" i="97"/>
  <c r="D24" i="97"/>
  <c r="C24" i="97"/>
  <c r="D23" i="97"/>
  <c r="C23" i="97"/>
  <c r="D22" i="97"/>
  <c r="C22" i="97"/>
  <c r="D21" i="97"/>
  <c r="C21" i="97"/>
  <c r="C20" i="97" s="1"/>
  <c r="J20" i="97"/>
  <c r="J40" i="97" s="1"/>
  <c r="I20" i="97"/>
  <c r="I40" i="97" s="1"/>
  <c r="H20" i="97"/>
  <c r="H40" i="97" s="1"/>
  <c r="G20" i="97"/>
  <c r="G40" i="97" s="1"/>
  <c r="F20" i="97"/>
  <c r="F40" i="97" s="1"/>
  <c r="E20" i="97"/>
  <c r="E40" i="97" s="1"/>
  <c r="D19" i="97"/>
  <c r="C19" i="97"/>
  <c r="D18" i="97"/>
  <c r="C18" i="97"/>
  <c r="D17" i="97"/>
  <c r="C17" i="97"/>
  <c r="D16" i="97"/>
  <c r="C16" i="97"/>
  <c r="D15" i="97"/>
  <c r="C15" i="97"/>
  <c r="D14" i="97"/>
  <c r="C14" i="97"/>
  <c r="D13" i="97"/>
  <c r="C13" i="97"/>
  <c r="D12" i="97"/>
  <c r="C12" i="97"/>
  <c r="D11" i="97"/>
  <c r="C11" i="97"/>
  <c r="D10" i="97"/>
  <c r="C10" i="97"/>
  <c r="D9" i="97"/>
  <c r="C9" i="97"/>
  <c r="D8" i="97"/>
  <c r="C8" i="97"/>
  <c r="D7" i="97"/>
  <c r="D40" i="97" s="1"/>
  <c r="C7" i="97"/>
  <c r="C40" i="97" l="1"/>
  <c r="D40" i="98"/>
  <c r="C40" i="99"/>
  <c r="L70" i="95"/>
  <c r="K70" i="95"/>
  <c r="J70" i="95"/>
  <c r="I70" i="95"/>
  <c r="G70" i="95"/>
  <c r="F70" i="95"/>
  <c r="E70" i="95"/>
  <c r="D70" i="95"/>
  <c r="C70" i="95"/>
  <c r="B69" i="95"/>
  <c r="B68" i="95"/>
  <c r="B67" i="95"/>
  <c r="H67" i="95" s="1"/>
  <c r="B66" i="95"/>
  <c r="B65" i="95"/>
  <c r="B64" i="95"/>
  <c r="B63" i="95"/>
  <c r="B62" i="95"/>
  <c r="B61" i="95"/>
  <c r="B60" i="95"/>
  <c r="B59" i="95"/>
  <c r="B58" i="95"/>
  <c r="B57" i="95"/>
  <c r="B56" i="95"/>
  <c r="B55" i="95"/>
  <c r="H55" i="95" s="1"/>
  <c r="B54" i="95"/>
  <c r="H54" i="95" s="1"/>
  <c r="B53" i="95"/>
  <c r="H53" i="95" s="1"/>
  <c r="B52" i="95"/>
  <c r="H52" i="95" s="1"/>
  <c r="B51" i="95"/>
  <c r="B50" i="95"/>
  <c r="B49" i="95"/>
  <c r="B48" i="95"/>
  <c r="B47" i="95"/>
  <c r="B46" i="95"/>
  <c r="B45" i="95"/>
  <c r="B44" i="95"/>
  <c r="B43" i="95"/>
  <c r="B42" i="95"/>
  <c r="B41" i="95"/>
  <c r="B40" i="95"/>
  <c r="B39" i="95"/>
  <c r="B38" i="95"/>
  <c r="B37" i="95"/>
  <c r="B36" i="95"/>
  <c r="H36" i="95" s="1"/>
  <c r="H70" i="95" s="1"/>
  <c r="B35" i="95"/>
  <c r="B34" i="95"/>
  <c r="B33" i="95"/>
  <c r="B32" i="95"/>
  <c r="B31" i="95"/>
  <c r="B30" i="95"/>
  <c r="B29" i="95"/>
  <c r="B28" i="95"/>
  <c r="B27" i="95"/>
  <c r="B26" i="95"/>
  <c r="B25" i="95"/>
  <c r="B24" i="95"/>
  <c r="B23" i="95"/>
  <c r="B22" i="95"/>
  <c r="B21" i="95"/>
  <c r="B20" i="95"/>
  <c r="B19" i="95"/>
  <c r="B18" i="95"/>
  <c r="B17" i="95"/>
  <c r="B16" i="95"/>
  <c r="B15" i="95"/>
  <c r="B14" i="95"/>
  <c r="B13" i="95"/>
  <c r="B12" i="95"/>
  <c r="B11" i="95"/>
  <c r="B10" i="95"/>
  <c r="B9" i="95"/>
  <c r="B8" i="95"/>
  <c r="B7" i="95"/>
  <c r="B70" i="95" l="1"/>
  <c r="B33" i="51"/>
  <c r="B37" i="90" l="1"/>
  <c r="B37" i="38"/>
  <c r="B37" i="37"/>
  <c r="B37" i="43"/>
  <c r="B37" i="13"/>
  <c r="B37" i="51"/>
  <c r="B37" i="16"/>
  <c r="B37" i="89"/>
  <c r="B10" i="90" l="1"/>
  <c r="B10" i="38"/>
  <c r="B10" i="37"/>
  <c r="B10" i="43"/>
  <c r="B10" i="13"/>
  <c r="B10" i="51"/>
  <c r="B10" i="16"/>
  <c r="B10" i="89"/>
  <c r="B61" i="90" l="1"/>
  <c r="B61" i="38"/>
  <c r="B61" i="37"/>
  <c r="B61" i="43"/>
  <c r="B61" i="13"/>
  <c r="B61" i="51"/>
  <c r="B61" i="16"/>
  <c r="B61" i="89"/>
  <c r="B24" i="13" l="1"/>
  <c r="B33" i="13"/>
  <c r="B33" i="37" l="1"/>
  <c r="B24" i="37"/>
  <c r="B65" i="90" l="1"/>
  <c r="B33" i="90"/>
  <c r="B24" i="90"/>
  <c r="B19" i="90"/>
  <c r="B15" i="90"/>
  <c r="B65" i="89" l="1"/>
  <c r="B24" i="89"/>
  <c r="B19" i="89"/>
  <c r="B15" i="89"/>
  <c r="B33" i="89" l="1"/>
  <c r="B33" i="38" l="1"/>
  <c r="B24" i="38"/>
  <c r="B33" i="43" l="1"/>
  <c r="B24" i="43"/>
  <c r="B33" i="16" l="1"/>
  <c r="B15" i="43" l="1"/>
  <c r="B19" i="43"/>
  <c r="B24" i="51" l="1"/>
  <c r="B15" i="38"/>
  <c r="B15" i="37"/>
  <c r="B15" i="13"/>
  <c r="B15" i="51"/>
  <c r="B15" i="16"/>
  <c r="B19" i="38"/>
  <c r="B19" i="37"/>
  <c r="B19" i="13"/>
  <c r="B19" i="51"/>
  <c r="B19" i="16"/>
  <c r="B65" i="38" l="1"/>
  <c r="B65" i="37"/>
  <c r="B65" i="43"/>
  <c r="B65" i="13"/>
  <c r="B65" i="51"/>
  <c r="B65" i="16"/>
</calcChain>
</file>

<file path=xl/sharedStrings.xml><?xml version="1.0" encoding="utf-8"?>
<sst xmlns="http://schemas.openxmlformats.org/spreadsheetml/2006/main" count="1810" uniqueCount="325">
  <si>
    <t>Наименование услуги</t>
  </si>
  <si>
    <t>Количество услуг</t>
  </si>
  <si>
    <t>В амбулаторно-поликлинических условиях</t>
  </si>
  <si>
    <t>Магниторезонансная томография:</t>
  </si>
  <si>
    <t xml:space="preserve">Гемодиализ интермиттирующий высокопоточный </t>
  </si>
  <si>
    <t>Сцинтиграфия</t>
  </si>
  <si>
    <t>Комплексное исследование для диагностики фоновых и предраковых заболеваний репродуктивных органов у женщины</t>
  </si>
  <si>
    <t>Маммография (с использованием передвижного маммографа)</t>
  </si>
  <si>
    <t>В условиях круглосуточного стационара</t>
  </si>
  <si>
    <t>Наименование МО   ОБУЗ  "Кардиологический диспансер"</t>
  </si>
  <si>
    <t xml:space="preserve"> Свод территория с частниками</t>
  </si>
  <si>
    <t>в рамках базовой программы ОМС</t>
  </si>
  <si>
    <t>Дистанционное наблюдение за показателями артериального давления:</t>
  </si>
  <si>
    <t>Наименование МО    ОБУЗ "Кинешемская ЦРБ"</t>
  </si>
  <si>
    <t>Наименование МО   ОБУЗ "Шуйская ЦРБ"</t>
  </si>
  <si>
    <t>Наименование МО   ОБУЗ 1 ГКБ</t>
  </si>
  <si>
    <t>Наименование МО    ОБУЗ ИКБ им. Куваевых</t>
  </si>
  <si>
    <t>Наименование МО   ОБУЗ "ГКБ № 4"</t>
  </si>
  <si>
    <t xml:space="preserve"> Наименование МО    ОБУЗ "ИвОКБ"</t>
  </si>
  <si>
    <t>Наименование МО: ОБУЗ "ИвООД"</t>
  </si>
  <si>
    <t>объемы медицинских услуг, установленные по федеральному нормативу</t>
  </si>
  <si>
    <t>Компьютерная томография:</t>
  </si>
  <si>
    <t>без контрастирования</t>
  </si>
  <si>
    <t>с внутривенным контрастированием</t>
  </si>
  <si>
    <t>Ультразвуковое исследование сердечно-сосудистой системы:</t>
  </si>
  <si>
    <t>эхокардиография</t>
  </si>
  <si>
    <t>допплерография сосудов</t>
  </si>
  <si>
    <t>дуплексное сканирование сосудов</t>
  </si>
  <si>
    <t>иные</t>
  </si>
  <si>
    <t>Эндоскопическое диагностическое исследование:</t>
  </si>
  <si>
    <t>бронхоскопия</t>
  </si>
  <si>
    <t>эзофагогастродуоденоскопия</t>
  </si>
  <si>
    <t>интестиноскопия</t>
  </si>
  <si>
    <t>колоноскопия</t>
  </si>
  <si>
    <t>ректосигмоидоскопия</t>
  </si>
  <si>
    <t>видеокапсульные исследования</t>
  </si>
  <si>
    <t>эндосонография</t>
  </si>
  <si>
    <t>объемы медицинских услуг, установленные дополнительно</t>
  </si>
  <si>
    <t>Перитонеальный диализ</t>
  </si>
  <si>
    <t>Нагрузочное ЭКГ-тестирование (велоэргометрия)</t>
  </si>
  <si>
    <t>Оптическое исследование сетчатки с помощью компьютерного анализатора</t>
  </si>
  <si>
    <t>Секторальная лазеркоагуляция сетчатки</t>
  </si>
  <si>
    <t>Позитронно-эмиссионная компьютерная томография (ПЭТ-КТ)</t>
  </si>
  <si>
    <t>при подборе лекарственной терапии</t>
  </si>
  <si>
    <t>при контроле эффективности лекарственной терапии</t>
  </si>
  <si>
    <t>сверх базовой программы ОМС</t>
  </si>
  <si>
    <t>Гемодиафильтрация продленная, услуга</t>
  </si>
  <si>
    <t>Гемодиафильтрация продолжительная, сутки</t>
  </si>
  <si>
    <t>Наименование МО    ООО "33МедикАл"</t>
  </si>
  <si>
    <t>Всего по Ивановской области</t>
  </si>
  <si>
    <t>Помощь,оказанная в др.территориях</t>
  </si>
  <si>
    <t>Итого по ТПГГ</t>
  </si>
  <si>
    <t xml:space="preserve">Молекулярно-генетические исследования с целью выявления онкологических заболеваний </t>
  </si>
  <si>
    <t>Прижизненное патолого-анатомическое исследование V категорий сложности</t>
  </si>
  <si>
    <t>Прижизненное патолого-анатомическое исследование I, II, III, IV категорий сложности</t>
  </si>
  <si>
    <t>Пересмотр биопсийного (операционного и диагностического) материала</t>
  </si>
  <si>
    <t xml:space="preserve">легких без контрастирования (COVID-19) </t>
  </si>
  <si>
    <t>Хирургическое лечение вторичной катаракты методом лазерной дисцизии задней капсулы хрусталика</t>
  </si>
  <si>
    <t>Маммография</t>
  </si>
  <si>
    <t>Объемы медицинских услуг для учреждений здравоохранения на 2021 год</t>
  </si>
  <si>
    <t>Рентгеноденситометрия</t>
  </si>
  <si>
    <t>Патологоанатомическое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</si>
  <si>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Тестирование на выявление новой коронавирусной инфекции (COVID-19)</t>
  </si>
  <si>
    <t>с болюсным контрастированием</t>
  </si>
  <si>
    <t xml:space="preserve">Комплексное исследование для диагностики нарушений зрения  </t>
  </si>
  <si>
    <t xml:space="preserve">     одной области</t>
  </si>
  <si>
    <t xml:space="preserve">     двух областей</t>
  </si>
  <si>
    <t xml:space="preserve">Проведение неонатального скрининга на 5 наследственных и врожденных заболеваний в части исследований и консультаций, осуществляемых медико-генетическими центрами (консультациями), а также медико-генетических исследований в соответствующих структурных подразделениях медицинских организаций </t>
  </si>
  <si>
    <t xml:space="preserve">Проведение пренатальной (дородовой) диагностики нарушений развития ребенка у беременных женщин </t>
  </si>
  <si>
    <t>молекулярно-генетическое исследование мутаций в гене BRАF</t>
  </si>
  <si>
    <t>молекулярно-генетическое исследование мутаций в гене EGFR</t>
  </si>
  <si>
    <t>молекулярно-генетическое исследование мутаций в гене KRАS в биопсийном (операционном) материале</t>
  </si>
  <si>
    <t>молекулярно-генетическое исследование мутаций в гене NRAS в биопсийном (операционном) материале</t>
  </si>
  <si>
    <t>FISH HER2</t>
  </si>
  <si>
    <t>молекулярно-генетическое исследование мутаций в гене ВRСА 1/ ВRСА 2</t>
  </si>
  <si>
    <t>выполнение с применением метода секвенирования нового поколения NGC ВRСА 1/ ВRСА 2</t>
  </si>
  <si>
    <t>определение микросателлитной нестабильности МSI</t>
  </si>
  <si>
    <t>молекулярно-генетическое исследование мутаций гена АLК методом флюоресцентной гибридизации in situ (FISН)</t>
  </si>
  <si>
    <t>Определение амплификации гена ЕRВВ2 (НЕR2/Nеи) методом флюоресцентной гибридизации  in situ (FISН)</t>
  </si>
  <si>
    <t>-</t>
  </si>
  <si>
    <t>Плановые объемы медицинской помощи, оказываемой в амбулаторно-поликлинических условиях, на 2021 год</t>
  </si>
  <si>
    <t>Свод территория с частниками</t>
  </si>
  <si>
    <t xml:space="preserve">Наименование должности специалиста*                               </t>
  </si>
  <si>
    <t>Посещения с профилактической и иными целями</t>
  </si>
  <si>
    <t>Посещения в неотложной форме</t>
  </si>
  <si>
    <t>Обращения по заболеванию</t>
  </si>
  <si>
    <t>Посещения к стоматологу, УЕТ</t>
  </si>
  <si>
    <t>В том числе:</t>
  </si>
  <si>
    <t>консультативно-диагностический центр</t>
  </si>
  <si>
    <t>женская консультация</t>
  </si>
  <si>
    <t>Всего</t>
  </si>
  <si>
    <t>Комплексные посещения для проведения профилактических медицинских осмотров</t>
  </si>
  <si>
    <t>Комплексные посещения для проведения диспансеризации</t>
  </si>
  <si>
    <t>Посещения с иной целью</t>
  </si>
  <si>
    <t>Врач-акушер-гинеколог</t>
  </si>
  <si>
    <t>Врач-аллерголог-иммунолог</t>
  </si>
  <si>
    <t>Врач-гастроэнтеролог</t>
  </si>
  <si>
    <t>Врач-гематолог</t>
  </si>
  <si>
    <t>Врач-гериатр</t>
  </si>
  <si>
    <t>Врач-детский онколог</t>
  </si>
  <si>
    <t>Врач-детский уролог-андролог</t>
  </si>
  <si>
    <t>Врач-детский хирург</t>
  </si>
  <si>
    <t>Врач-детский эндокринолог</t>
  </si>
  <si>
    <t>Врач-дерматовенеролог</t>
  </si>
  <si>
    <t>Врач-инфекционист</t>
  </si>
  <si>
    <t>Врач-кардиолог</t>
  </si>
  <si>
    <t>Врач-детский кардиолог</t>
  </si>
  <si>
    <t>Врач-колопроктолог</t>
  </si>
  <si>
    <t>Врач-невролог</t>
  </si>
  <si>
    <t>Врач-невролог  (медицинская реабилитация)</t>
  </si>
  <si>
    <t>Врач-нейрохирург</t>
  </si>
  <si>
    <t>Врач-нефролог</t>
  </si>
  <si>
    <t>Врач общей практики (семейный врач)</t>
  </si>
  <si>
    <t>Врач-онколог</t>
  </si>
  <si>
    <t>Врач-онколог (гастроэнтеролог)</t>
  </si>
  <si>
    <t>Врач-онколог (гинеколог)</t>
  </si>
  <si>
    <t>Врач-онколог (колопроктолог)</t>
  </si>
  <si>
    <t>Врач-онколог (маммолог)</t>
  </si>
  <si>
    <t>Врач-онколог (пульмонолог)</t>
  </si>
  <si>
    <t>Врач-онколог (уролог)</t>
  </si>
  <si>
    <t>Врач-онколог (химиотерапевт)</t>
  </si>
  <si>
    <t>Врач-онколог (хирург общий)</t>
  </si>
  <si>
    <t>Врач-онколог (хирург челюстно-лицевой)</t>
  </si>
  <si>
    <t>Врач-ортодонт</t>
  </si>
  <si>
    <t>Врач-оториноларинголог</t>
  </si>
  <si>
    <t>Врач-оториноларинголог (фониатр)</t>
  </si>
  <si>
    <t>Врач-офтальмолог</t>
  </si>
  <si>
    <t>Врач-педиатр</t>
  </si>
  <si>
    <t>Врач-педиатр участковый</t>
  </si>
  <si>
    <t>Врач-педиатр центра здоровья</t>
  </si>
  <si>
    <t>Врач-педиатр (медицинская реабилитация)</t>
  </si>
  <si>
    <t>Врач по лечебной физкультуре</t>
  </si>
  <si>
    <t>Врач по медицинской  профилактике центра здоровья</t>
  </si>
  <si>
    <t>Врач-психотерапевт</t>
  </si>
  <si>
    <t>Врач-психотерапевт (медицинская реабилитация)</t>
  </si>
  <si>
    <t>Врач-пульмонолог</t>
  </si>
  <si>
    <t>Врач-радиотерапевт</t>
  </si>
  <si>
    <t>Врач-ревматолог</t>
  </si>
  <si>
    <t>Врач-сердечно-сосудистый хирург</t>
  </si>
  <si>
    <t xml:space="preserve">Врач-стоматолог </t>
  </si>
  <si>
    <t>Врач-стоматолог детский</t>
  </si>
  <si>
    <t>Врач-стоматолог-терапевт</t>
  </si>
  <si>
    <t>Врач-стоматолог-хирург</t>
  </si>
  <si>
    <t>Врач-сурдолог-оториноларинголог</t>
  </si>
  <si>
    <t>Врач-терапевт</t>
  </si>
  <si>
    <t>Врач-терапевт-участковый</t>
  </si>
  <si>
    <t>Врач-терапевт (медицинская реабилитация)</t>
  </si>
  <si>
    <t>Врач торакальный хирург</t>
  </si>
  <si>
    <t>Врач травматолог-ортопед</t>
  </si>
  <si>
    <t xml:space="preserve">Врач-травматолог-ортопед (медицинская реабилитация) </t>
  </si>
  <si>
    <t>Врач-уролог</t>
  </si>
  <si>
    <t>Врач-хирург</t>
  </si>
  <si>
    <t>Врач-челюстно-лицевой хирург</t>
  </si>
  <si>
    <t>Врач-эндокринолог</t>
  </si>
  <si>
    <t>Зубной врач</t>
  </si>
  <si>
    <t>Фельдшер (самостоятельный прием)</t>
  </si>
  <si>
    <t>Акушер (самостоятельный прием)</t>
  </si>
  <si>
    <t>Помощь, оказанная в др.территориях</t>
  </si>
  <si>
    <t>*- в соответствии с приказом МЗ РФ от 20.121.2012 № 1183н «Об утверждении номенклатуры и должностей медицинских работников и фармацевтических работников»</t>
  </si>
  <si>
    <t>Всего по базовой программе ОМС</t>
  </si>
  <si>
    <t>Плановые объемы медицинской помощи, оказываемой в условиях дневного стационара, на 2021 год</t>
  </si>
  <si>
    <t>Свод территории с частниками</t>
  </si>
  <si>
    <t xml:space="preserve">Профиль медицинской помощи   </t>
  </si>
  <si>
    <t>Профиль пациенто-мест</t>
  </si>
  <si>
    <t>Число случаев лечения</t>
  </si>
  <si>
    <t>В том числе</t>
  </si>
  <si>
    <t>первичная медицинская помощь</t>
  </si>
  <si>
    <t xml:space="preserve">первичная специализированная медицинская помощь </t>
  </si>
  <si>
    <t xml:space="preserve">специализированная медицинская помощь </t>
  </si>
  <si>
    <t>в том числе для медицинской помощи по профилю"онкология"</t>
  </si>
  <si>
    <t>Взрослые</t>
  </si>
  <si>
    <t>акушерство и гинекология</t>
  </si>
  <si>
    <t>гинекологические</t>
  </si>
  <si>
    <t>патологии берменности</t>
  </si>
  <si>
    <t>гинекологические для вспомогательных репродуктивных технологий (ЭКО)</t>
  </si>
  <si>
    <t>гастроэнтерология</t>
  </si>
  <si>
    <t>гастроэнтерологические</t>
  </si>
  <si>
    <t>гематология</t>
  </si>
  <si>
    <t>гематологические</t>
  </si>
  <si>
    <t>гериатрия</t>
  </si>
  <si>
    <t>геронтологические</t>
  </si>
  <si>
    <t>дерматовенерология</t>
  </si>
  <si>
    <t>дерматологические</t>
  </si>
  <si>
    <t>детская урология-андрология</t>
  </si>
  <si>
    <t xml:space="preserve">уроандрологические для детей   </t>
  </si>
  <si>
    <t>детская онкология</t>
  </si>
  <si>
    <t>онкологические для детей</t>
  </si>
  <si>
    <t>детская хирургия</t>
  </si>
  <si>
    <t>хирургические для детей</t>
  </si>
  <si>
    <t>детская эндокринология</t>
  </si>
  <si>
    <t>эндокринологические для детей</t>
  </si>
  <si>
    <t>инфекционные болезни</t>
  </si>
  <si>
    <t>инфекционные</t>
  </si>
  <si>
    <t>кардиология</t>
  </si>
  <si>
    <t>кардиологические</t>
  </si>
  <si>
    <t>медицинская реабилитация, всего</t>
  </si>
  <si>
    <t>в том числе:</t>
  </si>
  <si>
    <t>реабилитационные соматические</t>
  </si>
  <si>
    <t>реабилитационные для больных с заболеваниями ЦНС и органов чувств</t>
  </si>
  <si>
    <t>реабилитационные для больных с заболеваниями ОДА и ПНС</t>
  </si>
  <si>
    <t>неврология</t>
  </si>
  <si>
    <t>неврологические</t>
  </si>
  <si>
    <t>онкология</t>
  </si>
  <si>
    <t>онкологические</t>
  </si>
  <si>
    <t>оториноларингология</t>
  </si>
  <si>
    <t>оториноларингологические</t>
  </si>
  <si>
    <t>офтальмология</t>
  </si>
  <si>
    <t>офтальмологические</t>
  </si>
  <si>
    <t>педиатрия</t>
  </si>
  <si>
    <t>педиатрические соматические</t>
  </si>
  <si>
    <t>пульмонология</t>
  </si>
  <si>
    <t>пульмонологические</t>
  </si>
  <si>
    <t xml:space="preserve">радиология, радиотерапия </t>
  </si>
  <si>
    <t>радиологические</t>
  </si>
  <si>
    <t>ревматология</t>
  </si>
  <si>
    <t xml:space="preserve">ревматологические </t>
  </si>
  <si>
    <t>стоматология детская</t>
  </si>
  <si>
    <t>стоматологические для детей</t>
  </si>
  <si>
    <t>терапия</t>
  </si>
  <si>
    <t>терапевтические</t>
  </si>
  <si>
    <t>травматология и ортопедия:</t>
  </si>
  <si>
    <t>травматологические</t>
  </si>
  <si>
    <t>ортопедические</t>
  </si>
  <si>
    <t>урология</t>
  </si>
  <si>
    <t>урологические</t>
  </si>
  <si>
    <t>хирургия</t>
  </si>
  <si>
    <t>хирургические</t>
  </si>
  <si>
    <t>эндокринология</t>
  </si>
  <si>
    <t>эндокринологические</t>
  </si>
  <si>
    <t>общая врачебная пратика</t>
  </si>
  <si>
    <t>общей врачебной практики</t>
  </si>
  <si>
    <t>Помощь, оказанная в других территориях</t>
  </si>
  <si>
    <t>Наименование   ОБУЗ "ГКБ № 4"</t>
  </si>
  <si>
    <t>Наименование МО</t>
  </si>
  <si>
    <t>ОБУЗ "ДГКБ №5" г.Иваново</t>
  </si>
  <si>
    <t>Наименование МО ОБУЗ "Кардиологический диспансер"</t>
  </si>
  <si>
    <t>Плановые объемы медицинской помощи, оказываемой в условиях круглосуточного стационара, на 2021 год</t>
  </si>
  <si>
    <t xml:space="preserve">Профиль медицинской помощи      </t>
  </si>
  <si>
    <t xml:space="preserve">Профиль койки            </t>
  </si>
  <si>
    <t>Число случаев госпитализации на 2021 год</t>
  </si>
  <si>
    <t>для медицинской помощи по профилю "онкология" (случаи госпитализации)</t>
  </si>
  <si>
    <t>медицинская реабилитация (случаи госпитализации)</t>
  </si>
  <si>
    <t xml:space="preserve"> ВМП, случаи госпитализации</t>
  </si>
  <si>
    <t>Дети в возрасте от 0-17 лет</t>
  </si>
  <si>
    <t xml:space="preserve">акушерство и гинекология      </t>
  </si>
  <si>
    <t xml:space="preserve">для беременных и рожениц,          </t>
  </si>
  <si>
    <t xml:space="preserve">патологии беременности,            </t>
  </si>
  <si>
    <t xml:space="preserve"> в том числе переведенные</t>
  </si>
  <si>
    <t xml:space="preserve">гинекологические,                  </t>
  </si>
  <si>
    <t>ё</t>
  </si>
  <si>
    <t xml:space="preserve">аллергология и иммунология           </t>
  </si>
  <si>
    <t xml:space="preserve">аллергологические                  </t>
  </si>
  <si>
    <t xml:space="preserve">гастроэнтерология                    </t>
  </si>
  <si>
    <t xml:space="preserve">гастроэнтерологические             </t>
  </si>
  <si>
    <t xml:space="preserve">гематология                          </t>
  </si>
  <si>
    <t xml:space="preserve">гематологические                   </t>
  </si>
  <si>
    <t xml:space="preserve">гериатрия                            </t>
  </si>
  <si>
    <t xml:space="preserve">геронтологические                  </t>
  </si>
  <si>
    <t xml:space="preserve">детская кардиология                  </t>
  </si>
  <si>
    <t xml:space="preserve">кардиологические для детей         </t>
  </si>
  <si>
    <t xml:space="preserve">детская онкология                    </t>
  </si>
  <si>
    <t xml:space="preserve">онкологические для детей           </t>
  </si>
  <si>
    <t xml:space="preserve">детская урология-андрология          </t>
  </si>
  <si>
    <t xml:space="preserve">уроандрологические для детей       </t>
  </si>
  <si>
    <t xml:space="preserve">детская хирургия                     </t>
  </si>
  <si>
    <t xml:space="preserve">хирургические для детей            </t>
  </si>
  <si>
    <t xml:space="preserve">детская эндокринология               </t>
  </si>
  <si>
    <t xml:space="preserve">эндокринологические для детей      </t>
  </si>
  <si>
    <t xml:space="preserve">кардиология </t>
  </si>
  <si>
    <t xml:space="preserve">кардиологические,                  </t>
  </si>
  <si>
    <t>кардиологические для больных с острым инфарктом миокарда</t>
  </si>
  <si>
    <t xml:space="preserve">колопроктология                      </t>
  </si>
  <si>
    <t xml:space="preserve">проктологические                   </t>
  </si>
  <si>
    <t xml:space="preserve">медицинская реабилитация             </t>
  </si>
  <si>
    <t>всего, в том числе:</t>
  </si>
  <si>
    <t xml:space="preserve">реабилитационные соматические,     </t>
  </si>
  <si>
    <t xml:space="preserve">реабилитационные для больных с   заболеваниями центральной нервной системы и органов чувств </t>
  </si>
  <si>
    <t xml:space="preserve">  реабилитационные для больных с заболеваниями опорно-двигательного аппарата и периферической нервной системы </t>
  </si>
  <si>
    <t xml:space="preserve">неврология </t>
  </si>
  <si>
    <t xml:space="preserve">неврологические,                   </t>
  </si>
  <si>
    <t xml:space="preserve">неврологические для больных с острыми нарушениями мозгового кровообращения       </t>
  </si>
  <si>
    <t>психоневрологические для детей</t>
  </si>
  <si>
    <t xml:space="preserve">нейрохирургия                        </t>
  </si>
  <si>
    <t xml:space="preserve">нейрохирургические                 </t>
  </si>
  <si>
    <t>неонатология</t>
  </si>
  <si>
    <t xml:space="preserve">патологии новорожденных и  недоношенных детей  </t>
  </si>
  <si>
    <t xml:space="preserve">нефрология                           </t>
  </si>
  <si>
    <t xml:space="preserve">нефрологические                    </t>
  </si>
  <si>
    <t xml:space="preserve">оториноларингология  </t>
  </si>
  <si>
    <t xml:space="preserve">офтальмология                        </t>
  </si>
  <si>
    <t xml:space="preserve">офтальмологические                 </t>
  </si>
  <si>
    <t xml:space="preserve">педиатрия                            </t>
  </si>
  <si>
    <t xml:space="preserve">педиатрические соматические        </t>
  </si>
  <si>
    <t xml:space="preserve">пульмонология                        </t>
  </si>
  <si>
    <t xml:space="preserve">пульмонологические                 </t>
  </si>
  <si>
    <t xml:space="preserve">радиология, радиотерапия             </t>
  </si>
  <si>
    <t xml:space="preserve">радиологические                    </t>
  </si>
  <si>
    <t xml:space="preserve">ревматология                         </t>
  </si>
  <si>
    <t xml:space="preserve">ревматологические                  </t>
  </si>
  <si>
    <t xml:space="preserve">сердечно-сосудистая хирургия         </t>
  </si>
  <si>
    <t xml:space="preserve">кардиохирургические,               </t>
  </si>
  <si>
    <t xml:space="preserve">сосудистой хирургии                </t>
  </si>
  <si>
    <t xml:space="preserve">терапия                              </t>
  </si>
  <si>
    <t xml:space="preserve">терапевтические                    </t>
  </si>
  <si>
    <t xml:space="preserve">торакальная хирургия                 </t>
  </si>
  <si>
    <t xml:space="preserve">торакальной хирургии               </t>
  </si>
  <si>
    <t xml:space="preserve">травматология и ортопедия            </t>
  </si>
  <si>
    <t xml:space="preserve">травматологические,                </t>
  </si>
  <si>
    <t xml:space="preserve">ортопедические                     </t>
  </si>
  <si>
    <t xml:space="preserve">урология                             </t>
  </si>
  <si>
    <t xml:space="preserve">урологические                      </t>
  </si>
  <si>
    <t xml:space="preserve">хирургия </t>
  </si>
  <si>
    <t xml:space="preserve">хирургия (комбустиология)            </t>
  </si>
  <si>
    <t xml:space="preserve">ожоговые                           </t>
  </si>
  <si>
    <t xml:space="preserve">челюстно-лицевая хирургия            </t>
  </si>
  <si>
    <t xml:space="preserve">челюстно-лицевой хирургии          </t>
  </si>
  <si>
    <t xml:space="preserve">эндокринология                       </t>
  </si>
  <si>
    <t xml:space="preserve">эндокринологические                </t>
  </si>
  <si>
    <t>Наименование  МО  ОБУЗ "Кинешемская ЦРБ"</t>
  </si>
  <si>
    <t>ОБУЗ ГКБ № 8</t>
  </si>
  <si>
    <t>ОБУЗ "ИвОКБ"</t>
  </si>
  <si>
    <t>Наименование  МО   ОБУЗ  "Кардиологический диспансер"</t>
  </si>
  <si>
    <t>Наименование МО     ОБУЗ "ИвООД"</t>
  </si>
  <si>
    <t>ООО  МЦ " Европа"</t>
  </si>
  <si>
    <t>Приложение 3
к протоколу Комиссии по разработке территориальной программы обязательного
медицинского страхования
 от 30.06.2021 №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</si>
</sst>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&quot;р.&quot;_-;\-* #,##0.00&quot;р.&quot;_-;_-* &quot;-&quot;??&quot;р.&quot;_-;_-@_-"/>
    <numFmt numFmtId="165" formatCode="_-* #,##0.00_р_._-;\-* #,##0.00_р_._-;_-* &quot;-&quot;??_р_._-;_-@_-"/>
    <numFmt numFmtId="166" formatCode="[$-419]General"/>
    <numFmt numFmtId="167" formatCode="_-* #,##0\ _₽_-;\-* #,##0\ _₽_-;_-* &quot;-&quot;??\ _₽_-;_-@_-"/>
    <numFmt numFmtId="168" formatCode="#,##0.00&quot; &quot;[$руб.-419];[Red]&quot;-&quot;#,##0.00&quot; &quot;[$руб.-419]"/>
    <numFmt numFmtId="169" formatCode="_-* #,##0.00\ _р_._-;\-* #,##0.00\ _р_._-;_-* &quot;-&quot;??\ _р_._-;_-@_-"/>
  </numFmts>
  <fonts count="63" x14ac:knownFonts="1">
    <font>
      <sz val="11"/>
      <color theme="1"/>
      <name val="Calibri"/>
      <family val="2"/>
      <charset val="204"/>
      <scheme val="minor"/>
    </font>
    <font>
      <b/>
      <sz val="14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sz val="10"/>
      <name val="Times New Roman Cyr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theme="1"/>
      <name val="Arial Cyr"/>
      <charset val="204"/>
    </font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Times New Roman Cyr"/>
      <charset val="204"/>
    </font>
    <font>
      <sz val="11"/>
      <name val="Times New Roman Cyr"/>
      <charset val="204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26282F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2"/>
      <color indexed="6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theme="1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theme="1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Narrow"/>
      <family val="2"/>
      <charset val="204"/>
    </font>
    <font>
      <sz val="11"/>
      <color theme="1"/>
      <name val="Arial"/>
      <family val="2"/>
      <charset val="204"/>
    </font>
    <font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sz val="10"/>
      <color indexed="8"/>
      <name val="Courier New"/>
      <family val="3"/>
      <charset val="204"/>
    </font>
    <font>
      <sz val="10"/>
      <color theme="1"/>
      <name val="Courier New"/>
      <family val="3"/>
      <charset val="204"/>
    </font>
  </fonts>
  <fills count="31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461">
    <xf numFmtId="0" fontId="0" fillId="0" borderId="0"/>
    <xf numFmtId="0" fontId="4" fillId="0" borderId="0"/>
    <xf numFmtId="166" fontId="9" fillId="0" borderId="0"/>
    <xf numFmtId="0" fontId="10" fillId="0" borderId="0"/>
    <xf numFmtId="0" fontId="10" fillId="0" borderId="0"/>
    <xf numFmtId="0" fontId="11" fillId="0" borderId="0"/>
    <xf numFmtId="43" fontId="11" fillId="0" borderId="0" applyFont="0" applyFill="0" applyBorder="0" applyAlignment="0" applyProtection="0"/>
    <xf numFmtId="0" fontId="22" fillId="0" borderId="0"/>
    <xf numFmtId="164" fontId="11" fillId="0" borderId="0" applyFont="0" applyFill="0" applyBorder="0" applyAlignment="0" applyProtection="0"/>
    <xf numFmtId="0" fontId="23" fillId="0" borderId="0"/>
    <xf numFmtId="0" fontId="10" fillId="0" borderId="0"/>
    <xf numFmtId="44" fontId="11" fillId="0" borderId="0" applyFont="0" applyFill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9" borderId="0" applyNumberFormat="0" applyBorder="0" applyAlignment="0" applyProtection="0"/>
    <xf numFmtId="0" fontId="22" fillId="9" borderId="0" applyNumberFormat="0" applyBorder="0" applyAlignment="0" applyProtection="0"/>
    <xf numFmtId="0" fontId="22" fillId="10" borderId="0" applyNumberFormat="0" applyBorder="0" applyAlignment="0" applyProtection="0"/>
    <xf numFmtId="0" fontId="22" fillId="10" borderId="0" applyNumberFormat="0" applyBorder="0" applyAlignment="0" applyProtection="0"/>
    <xf numFmtId="0" fontId="22" fillId="11" borderId="0" applyNumberFormat="0" applyBorder="0" applyAlignment="0" applyProtection="0"/>
    <xf numFmtId="0" fontId="22" fillId="11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3" borderId="0" applyNumberFormat="0" applyBorder="0" applyAlignment="0" applyProtection="0"/>
    <xf numFmtId="0" fontId="22" fillId="13" borderId="0" applyNumberFormat="0" applyBorder="0" applyAlignment="0" applyProtection="0"/>
    <xf numFmtId="0" fontId="22" fillId="14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17" borderId="0" applyNumberFormat="0" applyBorder="0" applyAlignment="0" applyProtection="0"/>
    <xf numFmtId="0" fontId="22" fillId="12" borderId="0" applyNumberFormat="0" applyBorder="0" applyAlignment="0" applyProtection="0"/>
    <xf numFmtId="0" fontId="22" fillId="12" borderId="0" applyNumberFormat="0" applyBorder="0" applyAlignment="0" applyProtection="0"/>
    <xf numFmtId="0" fontId="22" fillId="15" borderId="0" applyNumberFormat="0" applyBorder="0" applyAlignment="0" applyProtection="0"/>
    <xf numFmtId="0" fontId="22" fillId="15" borderId="0" applyNumberFormat="0" applyBorder="0" applyAlignment="0" applyProtection="0"/>
    <xf numFmtId="0" fontId="22" fillId="18" borderId="0" applyNumberFormat="0" applyBorder="0" applyAlignment="0" applyProtection="0"/>
    <xf numFmtId="0" fontId="22" fillId="18" borderId="0" applyNumberFormat="0" applyBorder="0" applyAlignment="0" applyProtection="0"/>
    <xf numFmtId="0" fontId="36" fillId="19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19" borderId="0" applyNumberFormat="0" applyBorder="0" applyAlignment="0" applyProtection="0"/>
    <xf numFmtId="0" fontId="36" fillId="19" borderId="0" applyNumberFormat="0" applyBorder="0" applyAlignment="0" applyProtection="0"/>
    <xf numFmtId="0" fontId="36" fillId="16" borderId="0" applyNumberFormat="0" applyBorder="0" applyAlignment="0" applyProtection="0"/>
    <xf numFmtId="0" fontId="36" fillId="16" borderId="0" applyNumberFormat="0" applyBorder="0" applyAlignment="0" applyProtection="0"/>
    <xf numFmtId="0" fontId="36" fillId="17" borderId="0" applyNumberFormat="0" applyBorder="0" applyAlignment="0" applyProtection="0"/>
    <xf numFmtId="0" fontId="36" fillId="17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2" borderId="0" applyNumberFormat="0" applyBorder="0" applyAlignment="0" applyProtection="0"/>
    <xf numFmtId="0" fontId="36" fillId="22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6" borderId="0" applyNumberFormat="0" applyBorder="0" applyAlignment="0" applyProtection="0"/>
    <xf numFmtId="0" fontId="37" fillId="10" borderId="0" applyNumberFormat="0" applyBorder="0" applyAlignment="0" applyProtection="0"/>
    <xf numFmtId="0" fontId="38" fillId="27" borderId="40" applyNumberFormat="0" applyAlignment="0" applyProtection="0"/>
    <xf numFmtId="0" fontId="39" fillId="28" borderId="41" applyNumberFormat="0" applyAlignment="0" applyProtection="0"/>
    <xf numFmtId="0" fontId="22" fillId="0" borderId="0"/>
    <xf numFmtId="0" fontId="40" fillId="0" borderId="0"/>
    <xf numFmtId="0" fontId="41" fillId="0" borderId="0" applyNumberFormat="0" applyFill="0" applyBorder="0" applyAlignment="0" applyProtection="0"/>
    <xf numFmtId="0" fontId="42" fillId="11" borderId="0" applyNumberFormat="0" applyBorder="0" applyAlignment="0" applyProtection="0"/>
    <xf numFmtId="0" fontId="43" fillId="0" borderId="0">
      <alignment horizontal="center"/>
    </xf>
    <xf numFmtId="0" fontId="44" fillId="0" borderId="42" applyNumberFormat="0" applyFill="0" applyAlignment="0" applyProtection="0"/>
    <xf numFmtId="0" fontId="45" fillId="0" borderId="43" applyNumberFormat="0" applyFill="0" applyAlignment="0" applyProtection="0"/>
    <xf numFmtId="0" fontId="46" fillId="0" borderId="44" applyNumberFormat="0" applyFill="0" applyAlignment="0" applyProtection="0"/>
    <xf numFmtId="0" fontId="46" fillId="0" borderId="0" applyNumberFormat="0" applyFill="0" applyBorder="0" applyAlignment="0" applyProtection="0"/>
    <xf numFmtId="0" fontId="43" fillId="0" borderId="0">
      <alignment horizontal="center" textRotation="90"/>
    </xf>
    <xf numFmtId="0" fontId="47" fillId="14" borderId="40" applyNumberFormat="0" applyAlignment="0" applyProtection="0"/>
    <xf numFmtId="0" fontId="48" fillId="0" borderId="45" applyNumberFormat="0" applyFill="0" applyAlignment="0" applyProtection="0"/>
    <xf numFmtId="0" fontId="49" fillId="29" borderId="0" applyNumberFormat="0" applyBorder="0" applyAlignment="0" applyProtection="0"/>
    <xf numFmtId="0" fontId="50" fillId="0" borderId="0"/>
    <xf numFmtId="0" fontId="22" fillId="30" borderId="46" applyNumberFormat="0" applyFont="0" applyAlignment="0" applyProtection="0"/>
    <xf numFmtId="0" fontId="51" fillId="27" borderId="47" applyNumberFormat="0" applyAlignment="0" applyProtection="0"/>
    <xf numFmtId="0" fontId="52" fillId="0" borderId="0"/>
    <xf numFmtId="168" fontId="52" fillId="0" borderId="0"/>
    <xf numFmtId="0" fontId="53" fillId="0" borderId="0" applyNumberFormat="0" applyFill="0" applyBorder="0" applyAlignment="0" applyProtection="0"/>
    <xf numFmtId="0" fontId="54" fillId="0" borderId="48" applyNumberFormat="0" applyFill="0" applyAlignment="0" applyProtection="0"/>
    <xf numFmtId="0" fontId="55" fillId="0" borderId="0" applyNumberFormat="0" applyFill="0" applyBorder="0" applyAlignment="0" applyProtection="0"/>
    <xf numFmtId="0" fontId="36" fillId="23" borderId="0" applyNumberFormat="0" applyBorder="0" applyAlignment="0" applyProtection="0"/>
    <xf numFmtId="0" fontId="36" fillId="23" borderId="0" applyNumberFormat="0" applyBorder="0" applyAlignment="0" applyProtection="0"/>
    <xf numFmtId="0" fontId="36" fillId="24" borderId="0" applyNumberFormat="0" applyBorder="0" applyAlignment="0" applyProtection="0"/>
    <xf numFmtId="0" fontId="36" fillId="24" borderId="0" applyNumberFormat="0" applyBorder="0" applyAlignment="0" applyProtection="0"/>
    <xf numFmtId="0" fontId="36" fillId="25" borderId="0" applyNumberFormat="0" applyBorder="0" applyAlignment="0" applyProtection="0"/>
    <xf numFmtId="0" fontId="36" fillId="25" borderId="0" applyNumberFormat="0" applyBorder="0" applyAlignment="0" applyProtection="0"/>
    <xf numFmtId="0" fontId="36" fillId="20" borderId="0" applyNumberFormat="0" applyBorder="0" applyAlignment="0" applyProtection="0"/>
    <xf numFmtId="0" fontId="36" fillId="20" borderId="0" applyNumberFormat="0" applyBorder="0" applyAlignment="0" applyProtection="0"/>
    <xf numFmtId="0" fontId="36" fillId="21" borderId="0" applyNumberFormat="0" applyBorder="0" applyAlignment="0" applyProtection="0"/>
    <xf numFmtId="0" fontId="36" fillId="21" borderId="0" applyNumberFormat="0" applyBorder="0" applyAlignment="0" applyProtection="0"/>
    <xf numFmtId="0" fontId="36" fillId="26" borderId="0" applyNumberFormat="0" applyBorder="0" applyAlignment="0" applyProtection="0"/>
    <xf numFmtId="0" fontId="36" fillId="26" borderId="0" applyNumberFormat="0" applyBorder="0" applyAlignment="0" applyProtection="0"/>
    <xf numFmtId="0" fontId="47" fillId="14" borderId="40" applyNumberFormat="0" applyAlignment="0" applyProtection="0"/>
    <xf numFmtId="0" fontId="47" fillId="14" borderId="40" applyNumberFormat="0" applyAlignment="0" applyProtection="0"/>
    <xf numFmtId="0" fontId="51" fillId="27" borderId="47" applyNumberFormat="0" applyAlignment="0" applyProtection="0"/>
    <xf numFmtId="0" fontId="51" fillId="27" borderId="47" applyNumberFormat="0" applyAlignment="0" applyProtection="0"/>
    <xf numFmtId="0" fontId="38" fillId="27" borderId="40" applyNumberFormat="0" applyAlignment="0" applyProtection="0"/>
    <xf numFmtId="0" fontId="38" fillId="27" borderId="40" applyNumberFormat="0" applyAlignment="0" applyProtection="0"/>
    <xf numFmtId="0" fontId="44" fillId="0" borderId="42" applyNumberFormat="0" applyFill="0" applyAlignment="0" applyProtection="0"/>
    <xf numFmtId="0" fontId="44" fillId="0" borderId="42" applyNumberFormat="0" applyFill="0" applyAlignment="0" applyProtection="0"/>
    <xf numFmtId="0" fontId="45" fillId="0" borderId="43" applyNumberFormat="0" applyFill="0" applyAlignment="0" applyProtection="0"/>
    <xf numFmtId="0" fontId="45" fillId="0" borderId="43" applyNumberFormat="0" applyFill="0" applyAlignment="0" applyProtection="0"/>
    <xf numFmtId="0" fontId="46" fillId="0" borderId="44" applyNumberFormat="0" applyFill="0" applyAlignment="0" applyProtection="0"/>
    <xf numFmtId="0" fontId="46" fillId="0" borderId="44" applyNumberFormat="0" applyFill="0" applyAlignment="0" applyProtection="0"/>
    <xf numFmtId="0" fontId="46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54" fillId="0" borderId="48" applyNumberFormat="0" applyFill="0" applyAlignment="0" applyProtection="0"/>
    <xf numFmtId="0" fontId="54" fillId="0" borderId="48" applyNumberFormat="0" applyFill="0" applyAlignment="0" applyProtection="0"/>
    <xf numFmtId="0" fontId="39" fillId="28" borderId="41" applyNumberFormat="0" applyAlignment="0" applyProtection="0"/>
    <xf numFmtId="0" fontId="39" fillId="28" borderId="41" applyNumberFormat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49" fillId="29" borderId="0" applyNumberFormat="0" applyBorder="0" applyAlignment="0" applyProtection="0"/>
    <xf numFmtId="0" fontId="49" fillId="29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0" fillId="0" borderId="0"/>
    <xf numFmtId="0" fontId="57" fillId="0" borderId="0"/>
    <xf numFmtId="0" fontId="11" fillId="0" borderId="0"/>
    <xf numFmtId="0" fontId="11" fillId="0" borderId="0"/>
    <xf numFmtId="0" fontId="11" fillId="0" borderId="0"/>
    <xf numFmtId="0" fontId="5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8" fillId="0" borderId="0"/>
    <xf numFmtId="0" fontId="23" fillId="0" borderId="0"/>
    <xf numFmtId="0" fontId="56" fillId="0" borderId="0"/>
    <xf numFmtId="0" fontId="59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3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6" fillId="0" borderId="0"/>
    <xf numFmtId="0" fontId="37" fillId="10" borderId="0" applyNumberFormat="0" applyBorder="0" applyAlignment="0" applyProtection="0"/>
    <xf numFmtId="0" fontId="37" fillId="10" borderId="0" applyNumberFormat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57" fillId="30" borderId="46" applyNumberFormat="0" applyFont="0" applyAlignment="0" applyProtection="0"/>
    <xf numFmtId="0" fontId="57" fillId="30" borderId="46" applyNumberFormat="0" applyFont="0" applyAlignment="0" applyProtection="0"/>
    <xf numFmtId="0" fontId="57" fillId="30" borderId="46" applyNumberFormat="0" applyFont="0" applyAlignment="0" applyProtection="0"/>
    <xf numFmtId="0" fontId="22" fillId="30" borderId="46" applyNumberFormat="0" applyFont="0" applyAlignment="0" applyProtection="0"/>
    <xf numFmtId="9" fontId="10" fillId="0" borderId="0" applyFont="0" applyFill="0" applyBorder="0" applyAlignment="0" applyProtection="0"/>
    <xf numFmtId="0" fontId="48" fillId="0" borderId="45" applyNumberFormat="0" applyFill="0" applyAlignment="0" applyProtection="0"/>
    <xf numFmtId="0" fontId="48" fillId="0" borderId="45" applyNumberFormat="0" applyFill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23" fillId="0" borderId="0" applyFont="0" applyFill="0" applyBorder="0" applyAlignment="0" applyProtection="0"/>
    <xf numFmtId="43" fontId="56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42" fillId="11" borderId="0" applyNumberFormat="0" applyBorder="0" applyAlignment="0" applyProtection="0"/>
    <xf numFmtId="0" fontId="42" fillId="11" borderId="0" applyNumberFormat="0" applyBorder="0" applyAlignment="0" applyProtection="0"/>
  </cellStyleXfs>
  <cellXfs count="431">
    <xf numFmtId="0" fontId="0" fillId="0" borderId="0" xfId="0"/>
    <xf numFmtId="4" fontId="1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vertical="center" wrapText="1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4" fontId="15" fillId="0" borderId="1" xfId="0" applyNumberFormat="1" applyFont="1" applyBorder="1"/>
    <xf numFmtId="3" fontId="6" fillId="2" borderId="1" xfId="0" applyNumberFormat="1" applyFont="1" applyFill="1" applyBorder="1" applyAlignment="1">
      <alignment horizontal="center" vertical="center"/>
    </xf>
    <xf numFmtId="4" fontId="7" fillId="0" borderId="1" xfId="0" applyNumberFormat="1" applyFont="1" applyBorder="1" applyAlignment="1">
      <alignment wrapText="1"/>
    </xf>
    <xf numFmtId="4" fontId="8" fillId="0" borderId="1" xfId="0" applyNumberFormat="1" applyFont="1" applyBorder="1" applyAlignment="1">
      <alignment horizontal="left" wrapText="1"/>
    </xf>
    <xf numFmtId="3" fontId="15" fillId="0" borderId="1" xfId="0" applyNumberFormat="1" applyFont="1" applyBorder="1" applyAlignment="1">
      <alignment horizontal="center"/>
    </xf>
    <xf numFmtId="4" fontId="6" fillId="0" borderId="1" xfId="0" applyNumberFormat="1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wrapText="1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wrapText="1"/>
    </xf>
    <xf numFmtId="0" fontId="5" fillId="0" borderId="5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wrapText="1"/>
    </xf>
    <xf numFmtId="4" fontId="8" fillId="0" borderId="8" xfId="0" applyNumberFormat="1" applyFont="1" applyBorder="1" applyAlignment="1">
      <alignment horizontal="left" wrapText="1"/>
    </xf>
    <xf numFmtId="4" fontId="15" fillId="0" borderId="12" xfId="0" applyNumberFormat="1" applyFont="1" applyBorder="1"/>
    <xf numFmtId="4" fontId="15" fillId="0" borderId="13" xfId="0" applyNumberFormat="1" applyFont="1" applyBorder="1"/>
    <xf numFmtId="3" fontId="17" fillId="0" borderId="5" xfId="0" applyNumberFormat="1" applyFont="1" applyBorder="1" applyAlignment="1">
      <alignment horizontal="center"/>
    </xf>
    <xf numFmtId="3" fontId="15" fillId="0" borderId="13" xfId="0" applyNumberFormat="1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/>
    </xf>
    <xf numFmtId="1" fontId="5" fillId="0" borderId="0" xfId="0" applyNumberFormat="1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center" vertical="center"/>
    </xf>
    <xf numFmtId="3" fontId="15" fillId="3" borderId="0" xfId="0" applyNumberFormat="1" applyFont="1" applyFill="1" applyBorder="1" applyAlignment="1">
      <alignment horizontal="center"/>
    </xf>
    <xf numFmtId="1" fontId="5" fillId="3" borderId="0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wrapText="1"/>
    </xf>
    <xf numFmtId="0" fontId="21" fillId="0" borderId="8" xfId="0" applyFont="1" applyBorder="1" applyAlignment="1">
      <alignment horizontal="left" wrapText="1"/>
    </xf>
    <xf numFmtId="3" fontId="15" fillId="2" borderId="1" xfId="0" applyNumberFormat="1" applyFont="1" applyFill="1" applyBorder="1" applyAlignment="1">
      <alignment horizontal="center" vertical="center"/>
    </xf>
    <xf numFmtId="3" fontId="17" fillId="2" borderId="1" xfId="0" applyNumberFormat="1" applyFont="1" applyFill="1" applyBorder="1" applyAlignment="1">
      <alignment horizontal="center"/>
    </xf>
    <xf numFmtId="3" fontId="17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0" fontId="21" fillId="0" borderId="1" xfId="0" applyFont="1" applyBorder="1" applyAlignment="1">
      <alignment horizontal="left" wrapText="1"/>
    </xf>
    <xf numFmtId="0" fontId="8" fillId="0" borderId="8" xfId="0" applyFont="1" applyBorder="1" applyAlignment="1">
      <alignment vertical="top" wrapText="1"/>
    </xf>
    <xf numFmtId="0" fontId="21" fillId="0" borderId="8" xfId="0" applyFont="1" applyBorder="1" applyAlignment="1">
      <alignment horizontal="left" vertical="top" wrapText="1"/>
    </xf>
    <xf numFmtId="0" fontId="0" fillId="0" borderId="0" xfId="0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wrapText="1"/>
    </xf>
    <xf numFmtId="0" fontId="5" fillId="0" borderId="5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wrapText="1"/>
    </xf>
    <xf numFmtId="4" fontId="8" fillId="0" borderId="8" xfId="0" applyNumberFormat="1" applyFont="1" applyBorder="1" applyAlignment="1">
      <alignment horizontal="left" wrapText="1"/>
    </xf>
    <xf numFmtId="4" fontId="15" fillId="0" borderId="12" xfId="0" applyNumberFormat="1" applyFont="1" applyBorder="1"/>
    <xf numFmtId="4" fontId="15" fillId="0" borderId="13" xfId="0" applyNumberFormat="1" applyFont="1" applyBorder="1"/>
    <xf numFmtId="0" fontId="16" fillId="0" borderId="5" xfId="0" applyFont="1" applyBorder="1" applyAlignment="1">
      <alignment horizontal="center"/>
    </xf>
    <xf numFmtId="0" fontId="21" fillId="0" borderId="8" xfId="0" applyFont="1" applyBorder="1" applyAlignment="1">
      <alignment horizontal="left" wrapText="1"/>
    </xf>
    <xf numFmtId="0" fontId="0" fillId="0" borderId="0" xfId="0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3" fontId="6" fillId="2" borderId="5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wrapText="1"/>
    </xf>
    <xf numFmtId="0" fontId="5" fillId="0" borderId="5" xfId="0" applyNumberFormat="1" applyFont="1" applyBorder="1" applyAlignment="1">
      <alignment horizontal="center" vertical="center"/>
    </xf>
    <xf numFmtId="4" fontId="7" fillId="0" borderId="8" xfId="0" applyNumberFormat="1" applyFont="1" applyBorder="1" applyAlignment="1">
      <alignment wrapText="1"/>
    </xf>
    <xf numFmtId="4" fontId="8" fillId="0" borderId="8" xfId="0" applyNumberFormat="1" applyFont="1" applyBorder="1" applyAlignment="1">
      <alignment horizontal="left" wrapText="1"/>
    </xf>
    <xf numFmtId="4" fontId="15" fillId="0" borderId="12" xfId="0" applyNumberFormat="1" applyFont="1" applyBorder="1"/>
    <xf numFmtId="4" fontId="15" fillId="0" borderId="13" xfId="0" applyNumberFormat="1" applyFont="1" applyBorder="1"/>
    <xf numFmtId="0" fontId="21" fillId="0" borderId="8" xfId="0" applyFont="1" applyBorder="1" applyAlignment="1">
      <alignment horizontal="left" wrapText="1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5" fillId="3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wrapText="1"/>
    </xf>
    <xf numFmtId="3" fontId="5" fillId="0" borderId="5" xfId="0" applyNumberFormat="1" applyFont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3" fontId="5" fillId="0" borderId="5" xfId="0" applyNumberFormat="1" applyFont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wrapText="1"/>
    </xf>
    <xf numFmtId="0" fontId="5" fillId="0" borderId="1" xfId="0" applyNumberFormat="1" applyFont="1" applyBorder="1" applyAlignment="1">
      <alignment horizontal="center" vertical="center"/>
    </xf>
    <xf numFmtId="3" fontId="15" fillId="2" borderId="1" xfId="0" applyNumberFormat="1" applyFont="1" applyFill="1" applyBorder="1" applyAlignment="1">
      <alignment horizontal="center"/>
    </xf>
    <xf numFmtId="3" fontId="5" fillId="0" borderId="5" xfId="0" applyNumberFormat="1" applyFont="1" applyBorder="1" applyAlignment="1">
      <alignment horizontal="center" vertical="center"/>
    </xf>
    <xf numFmtId="0" fontId="5" fillId="4" borderId="1" xfId="0" applyNumberFormat="1" applyFont="1" applyFill="1" applyBorder="1" applyAlignment="1">
      <alignment horizontal="center" vertical="center"/>
    </xf>
    <xf numFmtId="0" fontId="0" fillId="0" borderId="0" xfId="0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Border="1"/>
    <xf numFmtId="0" fontId="15" fillId="0" borderId="0" xfId="0" applyFont="1"/>
    <xf numFmtId="0" fontId="15" fillId="0" borderId="0" xfId="0" applyFont="1" applyFill="1" applyBorder="1" applyAlignment="1">
      <alignment horizontal="center" vertical="center" wrapText="1"/>
    </xf>
    <xf numFmtId="3" fontId="5" fillId="0" borderId="5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wrapText="1"/>
    </xf>
    <xf numFmtId="0" fontId="5" fillId="0" borderId="5" xfId="0" applyNumberFormat="1" applyFont="1" applyBorder="1" applyAlignment="1">
      <alignment horizontal="center" vertical="center"/>
    </xf>
    <xf numFmtId="3" fontId="15" fillId="4" borderId="1" xfId="0" applyNumberFormat="1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wrapText="1"/>
    </xf>
    <xf numFmtId="3" fontId="6" fillId="4" borderId="1" xfId="0" applyNumberFormat="1" applyFont="1" applyFill="1" applyBorder="1" applyAlignment="1">
      <alignment horizontal="center" vertical="center"/>
    </xf>
    <xf numFmtId="3" fontId="15" fillId="0" borderId="1" xfId="0" applyNumberFormat="1" applyFont="1" applyBorder="1" applyAlignment="1">
      <alignment horizontal="center" vertical="center"/>
    </xf>
    <xf numFmtId="0" fontId="14" fillId="0" borderId="8" xfId="0" applyFont="1" applyBorder="1" applyAlignment="1">
      <alignment horizontal="center" wrapText="1"/>
    </xf>
    <xf numFmtId="0" fontId="14" fillId="0" borderId="8" xfId="0" applyFont="1" applyBorder="1" applyAlignment="1">
      <alignment horizontal="center" wrapText="1"/>
    </xf>
    <xf numFmtId="4" fontId="13" fillId="2" borderId="8" xfId="0" applyNumberFormat="1" applyFont="1" applyFill="1" applyBorder="1" applyAlignment="1">
      <alignment horizontal="center" wrapText="1"/>
    </xf>
    <xf numFmtId="4" fontId="13" fillId="2" borderId="1" xfId="0" applyNumberFormat="1" applyFont="1" applyFill="1" applyBorder="1" applyAlignment="1">
      <alignment horizontal="center" wrapText="1"/>
    </xf>
    <xf numFmtId="0" fontId="14" fillId="2" borderId="8" xfId="0" applyFont="1" applyFill="1" applyBorder="1" applyAlignment="1">
      <alignment horizontal="center" wrapText="1"/>
    </xf>
    <xf numFmtId="3" fontId="5" fillId="0" borderId="5" xfId="0" applyNumberFormat="1" applyFont="1" applyBorder="1" applyAlignment="1">
      <alignment horizontal="center" vertical="center"/>
    </xf>
    <xf numFmtId="3" fontId="5" fillId="2" borderId="5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24" fillId="2" borderId="8" xfId="0" applyFont="1" applyFill="1" applyBorder="1" applyAlignment="1">
      <alignment horizontal="center" wrapText="1"/>
    </xf>
    <xf numFmtId="3" fontId="15" fillId="2" borderId="1" xfId="0" applyNumberFormat="1" applyFont="1" applyFill="1" applyBorder="1" applyAlignment="1">
      <alignment horizontal="center" vertical="center" wrapText="1"/>
    </xf>
    <xf numFmtId="3" fontId="15" fillId="4" borderId="1" xfId="0" applyNumberFormat="1" applyFont="1" applyFill="1" applyBorder="1" applyAlignment="1">
      <alignment horizontal="center" vertical="center"/>
    </xf>
    <xf numFmtId="0" fontId="8" fillId="3" borderId="0" xfId="0" applyFont="1" applyFill="1" applyBorder="1" applyAlignment="1">
      <alignment vertical="top"/>
    </xf>
    <xf numFmtId="43" fontId="17" fillId="2" borderId="1" xfId="6" applyFont="1" applyFill="1" applyBorder="1" applyAlignment="1">
      <alignment horizontal="center" vertical="center"/>
    </xf>
    <xf numFmtId="167" fontId="17" fillId="2" borderId="1" xfId="6" applyNumberFormat="1" applyFont="1" applyFill="1" applyBorder="1" applyAlignment="1">
      <alignment horizontal="center" vertical="center" wrapText="1"/>
    </xf>
    <xf numFmtId="167" fontId="6" fillId="2" borderId="1" xfId="6" applyNumberFormat="1" applyFont="1" applyFill="1" applyBorder="1" applyAlignment="1">
      <alignment horizontal="left" vertical="center"/>
    </xf>
    <xf numFmtId="0" fontId="25" fillId="3" borderId="1" xfId="0" applyFont="1" applyFill="1" applyBorder="1" applyAlignment="1">
      <alignment horizontal="left" vertical="center" wrapText="1"/>
    </xf>
    <xf numFmtId="0" fontId="25" fillId="5" borderId="1" xfId="0" applyFont="1" applyFill="1" applyBorder="1" applyAlignment="1">
      <alignment horizontal="left" vertical="center" wrapText="1"/>
    </xf>
    <xf numFmtId="0" fontId="15" fillId="3" borderId="0" xfId="0" applyFont="1" applyFill="1" applyBorder="1" applyAlignment="1">
      <alignment horizontal="center" vertical="center"/>
    </xf>
    <xf numFmtId="0" fontId="5" fillId="3" borderId="0" xfId="0" applyNumberFormat="1" applyFont="1" applyFill="1" applyBorder="1" applyAlignment="1">
      <alignment horizontal="center" vertical="center"/>
    </xf>
    <xf numFmtId="3" fontId="15" fillId="3" borderId="0" xfId="0" applyNumberFormat="1" applyFont="1" applyFill="1" applyBorder="1" applyAlignment="1">
      <alignment horizontal="center" vertical="center"/>
    </xf>
    <xf numFmtId="1" fontId="15" fillId="0" borderId="0" xfId="0" applyNumberFormat="1" applyFont="1" applyBorder="1"/>
    <xf numFmtId="0" fontId="15" fillId="3" borderId="0" xfId="0" applyFont="1" applyFill="1" applyBorder="1" applyAlignment="1">
      <alignment horizontal="center" vertical="center" wrapText="1"/>
    </xf>
    <xf numFmtId="0" fontId="24" fillId="2" borderId="1" xfId="0" applyFont="1" applyFill="1" applyBorder="1" applyAlignment="1">
      <alignment horizontal="center" vertical="center" wrapText="1"/>
    </xf>
    <xf numFmtId="1" fontId="15" fillId="0" borderId="0" xfId="0" applyNumberFormat="1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wrapText="1"/>
    </xf>
    <xf numFmtId="4" fontId="7" fillId="0" borderId="8" xfId="0" applyNumberFormat="1" applyFont="1" applyBorder="1" applyAlignment="1">
      <alignment vertical="top" wrapText="1"/>
    </xf>
    <xf numFmtId="4" fontId="7" fillId="0" borderId="1" xfId="0" applyNumberFormat="1" applyFont="1" applyBorder="1" applyAlignment="1">
      <alignment vertical="top" wrapText="1"/>
    </xf>
    <xf numFmtId="0" fontId="15" fillId="0" borderId="0" xfId="0" applyFont="1" applyFill="1"/>
    <xf numFmtId="0" fontId="26" fillId="0" borderId="0" xfId="0" applyFont="1" applyFill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 wrapText="1"/>
    </xf>
    <xf numFmtId="0" fontId="30" fillId="0" borderId="16" xfId="0" applyFont="1" applyFill="1" applyBorder="1" applyAlignment="1">
      <alignment horizontal="center" vertical="center" wrapText="1"/>
    </xf>
    <xf numFmtId="0" fontId="30" fillId="0" borderId="13" xfId="0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15" fillId="6" borderId="18" xfId="0" applyFont="1" applyFill="1" applyBorder="1" applyAlignment="1">
      <alignment horizontal="center" vertical="center"/>
    </xf>
    <xf numFmtId="0" fontId="15" fillId="0" borderId="18" xfId="0" applyFont="1" applyFill="1" applyBorder="1" applyAlignment="1">
      <alignment horizontal="center" vertical="center"/>
    </xf>
    <xf numFmtId="0" fontId="15" fillId="0" borderId="17" xfId="0" applyFont="1" applyFill="1" applyBorder="1" applyAlignment="1">
      <alignment horizontal="center" vertical="center"/>
    </xf>
    <xf numFmtId="0" fontId="15" fillId="0" borderId="6" xfId="0" applyFont="1" applyFill="1" applyBorder="1" applyAlignment="1">
      <alignment horizontal="center" vertic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8" fillId="0" borderId="10" xfId="0" applyFont="1" applyBorder="1" applyAlignment="1">
      <alignment horizontal="left" vertical="top" wrapText="1"/>
    </xf>
    <xf numFmtId="0" fontId="15" fillId="6" borderId="8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8" fillId="3" borderId="10" xfId="0" applyFont="1" applyFill="1" applyBorder="1" applyAlignment="1">
      <alignment horizontal="left" vertical="top" wrapText="1"/>
    </xf>
    <xf numFmtId="0" fontId="15" fillId="3" borderId="8" xfId="0" applyFont="1" applyFill="1" applyBorder="1" applyAlignment="1">
      <alignment horizontal="center" vertical="center"/>
    </xf>
    <xf numFmtId="0" fontId="15" fillId="3" borderId="18" xfId="0" applyFont="1" applyFill="1" applyBorder="1" applyAlignment="1">
      <alignment horizontal="center" vertical="center"/>
    </xf>
    <xf numFmtId="2" fontId="15" fillId="3" borderId="10" xfId="0" applyNumberFormat="1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0" xfId="0" applyFont="1" applyFill="1"/>
    <xf numFmtId="2" fontId="15" fillId="3" borderId="4" xfId="0" applyNumberFormat="1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left" vertical="top" wrapText="1"/>
    </xf>
    <xf numFmtId="0" fontId="15" fillId="2" borderId="8" xfId="0" applyFont="1" applyFill="1" applyBorder="1" applyAlignment="1">
      <alignment horizontal="center" vertical="center"/>
    </xf>
    <xf numFmtId="0" fontId="15" fillId="2" borderId="18" xfId="0" applyFont="1" applyFill="1" applyBorder="1" applyAlignment="1">
      <alignment horizontal="center" vertical="center"/>
    </xf>
    <xf numFmtId="0" fontId="15" fillId="2" borderId="10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5" xfId="0" applyFont="1" applyFill="1" applyBorder="1" applyAlignment="1">
      <alignment horizontal="center" vertical="center"/>
    </xf>
    <xf numFmtId="0" fontId="15" fillId="2" borderId="0" xfId="0" applyFont="1" applyFill="1"/>
    <xf numFmtId="0" fontId="15" fillId="0" borderId="0" xfId="0" applyFont="1" applyFill="1" applyBorder="1"/>
    <xf numFmtId="0" fontId="8" fillId="0" borderId="19" xfId="0" applyFont="1" applyBorder="1" applyAlignment="1">
      <alignment horizontal="left" vertical="top" wrapText="1"/>
    </xf>
    <xf numFmtId="0" fontId="15" fillId="0" borderId="12" xfId="0" applyFont="1" applyFill="1" applyBorder="1" applyAlignment="1">
      <alignment horizontal="center" vertical="center"/>
    </xf>
    <xf numFmtId="0" fontId="15" fillId="0" borderId="16" xfId="0" applyFont="1" applyFill="1" applyBorder="1" applyAlignment="1">
      <alignment horizontal="center" vertical="center"/>
    </xf>
    <xf numFmtId="0" fontId="15" fillId="0" borderId="13" xfId="0" applyFont="1" applyFill="1" applyBorder="1" applyAlignment="1">
      <alignment horizontal="center" vertical="center"/>
    </xf>
    <xf numFmtId="0" fontId="13" fillId="6" borderId="20" xfId="0" applyFont="1" applyFill="1" applyBorder="1" applyAlignment="1">
      <alignment horizontal="center" vertical="center"/>
    </xf>
    <xf numFmtId="0" fontId="17" fillId="6" borderId="21" xfId="0" applyFont="1" applyFill="1" applyBorder="1" applyAlignment="1">
      <alignment horizontal="center" vertical="center"/>
    </xf>
    <xf numFmtId="2" fontId="17" fillId="6" borderId="22" xfId="0" applyNumberFormat="1" applyFont="1" applyFill="1" applyBorder="1" applyAlignment="1">
      <alignment horizontal="center" vertical="center"/>
    </xf>
    <xf numFmtId="0" fontId="15" fillId="6" borderId="23" xfId="0" applyFont="1" applyFill="1" applyBorder="1" applyAlignment="1">
      <alignment horizontal="center"/>
    </xf>
    <xf numFmtId="0" fontId="15" fillId="6" borderId="24" xfId="0" applyFont="1" applyFill="1" applyBorder="1"/>
    <xf numFmtId="0" fontId="15" fillId="6" borderId="25" xfId="0" applyFont="1" applyFill="1" applyBorder="1"/>
    <xf numFmtId="0" fontId="14" fillId="6" borderId="22" xfId="0" applyFont="1" applyFill="1" applyBorder="1" applyAlignment="1">
      <alignment horizontal="center"/>
    </xf>
    <xf numFmtId="0" fontId="15" fillId="6" borderId="21" xfId="0" applyFont="1" applyFill="1" applyBorder="1" applyAlignment="1">
      <alignment horizontal="center" vertical="center" wrapText="1"/>
    </xf>
    <xf numFmtId="0" fontId="15" fillId="6" borderId="24" xfId="0" applyFont="1" applyFill="1" applyBorder="1" applyAlignment="1">
      <alignment horizontal="center" vertical="center" wrapText="1"/>
    </xf>
    <xf numFmtId="2" fontId="15" fillId="6" borderId="25" xfId="0" applyNumberFormat="1" applyFont="1" applyFill="1" applyBorder="1" applyAlignment="1">
      <alignment horizontal="center" vertical="center" wrapText="1"/>
    </xf>
    <xf numFmtId="0" fontId="31" fillId="0" borderId="0" xfId="0" applyFont="1"/>
    <xf numFmtId="0" fontId="32" fillId="0" borderId="0" xfId="0" applyFont="1" applyFill="1"/>
    <xf numFmtId="0" fontId="24" fillId="0" borderId="0" xfId="0" applyFont="1" applyFill="1"/>
    <xf numFmtId="0" fontId="32" fillId="0" borderId="0" xfId="0" applyFont="1" applyFill="1" applyBorder="1" applyAlignment="1">
      <alignment horizontal="center" vertical="center"/>
    </xf>
    <xf numFmtId="0" fontId="21" fillId="0" borderId="17" xfId="0" applyFont="1" applyBorder="1" applyAlignment="1">
      <alignment horizontal="left" vertical="top" wrapText="1"/>
    </xf>
    <xf numFmtId="0" fontId="32" fillId="0" borderId="26" xfId="0" applyFont="1" applyFill="1" applyBorder="1" applyAlignment="1">
      <alignment horizontal="center" vertical="center"/>
    </xf>
    <xf numFmtId="0" fontId="32" fillId="0" borderId="9" xfId="0" applyFont="1" applyFill="1" applyBorder="1" applyAlignment="1">
      <alignment horizontal="center" vertical="center"/>
    </xf>
    <xf numFmtId="0" fontId="32" fillId="0" borderId="6" xfId="0" applyFont="1" applyFill="1" applyBorder="1"/>
    <xf numFmtId="0" fontId="32" fillId="0" borderId="14" xfId="0" applyFont="1" applyFill="1" applyBorder="1"/>
    <xf numFmtId="0" fontId="32" fillId="0" borderId="15" xfId="0" applyFont="1" applyFill="1" applyBorder="1"/>
    <xf numFmtId="0" fontId="21" fillId="0" borderId="10" xfId="0" applyFont="1" applyBorder="1" applyAlignment="1">
      <alignment horizontal="left" vertical="top" wrapText="1"/>
    </xf>
    <xf numFmtId="0" fontId="32" fillId="0" borderId="1" xfId="0" applyFont="1" applyFill="1" applyBorder="1" applyAlignment="1">
      <alignment horizontal="center" vertical="center"/>
    </xf>
    <xf numFmtId="0" fontId="32" fillId="0" borderId="5" xfId="0" applyFont="1" applyFill="1" applyBorder="1" applyAlignment="1">
      <alignment horizontal="center" vertical="center"/>
    </xf>
    <xf numFmtId="0" fontId="32" fillId="0" borderId="8" xfId="0" applyFont="1" applyFill="1" applyBorder="1"/>
    <xf numFmtId="0" fontId="32" fillId="0" borderId="1" xfId="0" applyFont="1" applyFill="1" applyBorder="1"/>
    <xf numFmtId="0" fontId="32" fillId="0" borderId="5" xfId="0" applyFont="1" applyFill="1" applyBorder="1"/>
    <xf numFmtId="0" fontId="21" fillId="3" borderId="10" xfId="0" applyFont="1" applyFill="1" applyBorder="1" applyAlignment="1">
      <alignment horizontal="left" vertical="top" wrapText="1"/>
    </xf>
    <xf numFmtId="0" fontId="15" fillId="3" borderId="6" xfId="0" applyFont="1" applyFill="1" applyBorder="1" applyAlignment="1">
      <alignment horizontal="center" vertical="center"/>
    </xf>
    <xf numFmtId="0" fontId="32" fillId="3" borderId="1" xfId="0" applyFont="1" applyFill="1" applyBorder="1" applyAlignment="1">
      <alignment horizontal="center" vertical="center"/>
    </xf>
    <xf numFmtId="0" fontId="32" fillId="3" borderId="5" xfId="0" applyFont="1" applyFill="1" applyBorder="1" applyAlignment="1">
      <alignment horizontal="center" vertical="center"/>
    </xf>
    <xf numFmtId="0" fontId="32" fillId="3" borderId="8" xfId="0" applyFont="1" applyFill="1" applyBorder="1"/>
    <xf numFmtId="0" fontId="32" fillId="3" borderId="1" xfId="0" applyFont="1" applyFill="1" applyBorder="1"/>
    <xf numFmtId="0" fontId="32" fillId="3" borderId="5" xfId="0" applyFont="1" applyFill="1" applyBorder="1"/>
    <xf numFmtId="0" fontId="32" fillId="3" borderId="0" xfId="0" applyFont="1" applyFill="1"/>
    <xf numFmtId="0" fontId="21" fillId="2" borderId="10" xfId="0" applyFont="1" applyFill="1" applyBorder="1" applyAlignment="1">
      <alignment horizontal="left" vertical="top" wrapText="1"/>
    </xf>
    <xf numFmtId="0" fontId="15" fillId="2" borderId="6" xfId="0" applyFont="1" applyFill="1" applyBorder="1" applyAlignment="1">
      <alignment horizontal="center" vertical="center"/>
    </xf>
    <xf numFmtId="0" fontId="32" fillId="2" borderId="1" xfId="0" applyFont="1" applyFill="1" applyBorder="1" applyAlignment="1">
      <alignment horizontal="center" vertical="center"/>
    </xf>
    <xf numFmtId="0" fontId="32" fillId="2" borderId="5" xfId="0" applyFont="1" applyFill="1" applyBorder="1" applyAlignment="1">
      <alignment horizontal="center" vertical="center"/>
    </xf>
    <xf numFmtId="0" fontId="32" fillId="2" borderId="8" xfId="0" applyFont="1" applyFill="1" applyBorder="1"/>
    <xf numFmtId="0" fontId="32" fillId="2" borderId="1" xfId="0" applyFont="1" applyFill="1" applyBorder="1"/>
    <xf numFmtId="0" fontId="32" fillId="2" borderId="5" xfId="0" applyFont="1" applyFill="1" applyBorder="1"/>
    <xf numFmtId="0" fontId="32" fillId="2" borderId="0" xfId="0" applyFont="1" applyFill="1"/>
    <xf numFmtId="3" fontId="32" fillId="0" borderId="1" xfId="0" applyNumberFormat="1" applyFont="1" applyFill="1" applyBorder="1" applyAlignment="1">
      <alignment horizontal="center" vertical="center"/>
    </xf>
    <xf numFmtId="3" fontId="32" fillId="0" borderId="5" xfId="0" applyNumberFormat="1" applyFont="1" applyFill="1" applyBorder="1" applyAlignment="1">
      <alignment horizontal="center" vertical="center"/>
    </xf>
    <xf numFmtId="0" fontId="32" fillId="0" borderId="0" xfId="0" applyFont="1" applyFill="1" applyBorder="1"/>
    <xf numFmtId="0" fontId="21" fillId="0" borderId="19" xfId="0" applyFont="1" applyBorder="1" applyAlignment="1">
      <alignment horizontal="left" vertical="top" wrapText="1"/>
    </xf>
    <xf numFmtId="0" fontId="15" fillId="0" borderId="27" xfId="0" applyFont="1" applyFill="1" applyBorder="1" applyAlignment="1">
      <alignment horizontal="center" vertical="center"/>
    </xf>
    <xf numFmtId="0" fontId="32" fillId="0" borderId="12" xfId="0" applyFont="1" applyFill="1" applyBorder="1"/>
    <xf numFmtId="0" fontId="32" fillId="0" borderId="16" xfId="0" applyFont="1" applyFill="1" applyBorder="1"/>
    <xf numFmtId="0" fontId="32" fillId="0" borderId="13" xfId="0" applyFont="1" applyFill="1" applyBorder="1"/>
    <xf numFmtId="0" fontId="13" fillId="0" borderId="22" xfId="0" applyFont="1" applyFill="1" applyBorder="1"/>
    <xf numFmtId="0" fontId="17" fillId="0" borderId="21" xfId="0" applyFont="1" applyFill="1" applyBorder="1" applyAlignment="1">
      <alignment horizontal="center" vertical="center"/>
    </xf>
    <xf numFmtId="2" fontId="17" fillId="0" borderId="22" xfId="0" applyNumberFormat="1" applyFont="1" applyFill="1" applyBorder="1" applyAlignment="1">
      <alignment horizontal="center" vertical="center"/>
    </xf>
    <xf numFmtId="0" fontId="17" fillId="0" borderId="28" xfId="0" applyFont="1" applyFill="1" applyBorder="1" applyAlignment="1">
      <alignment horizontal="center" vertical="center"/>
    </xf>
    <xf numFmtId="0" fontId="33" fillId="0" borderId="0" xfId="0" applyFont="1"/>
    <xf numFmtId="0" fontId="7" fillId="0" borderId="0" xfId="0" applyFont="1" applyFill="1" applyAlignment="1"/>
    <xf numFmtId="0" fontId="12" fillId="0" borderId="0" xfId="0" applyFont="1" applyFill="1" applyAlignment="1">
      <alignment wrapText="1"/>
    </xf>
    <xf numFmtId="0" fontId="14" fillId="0" borderId="0" xfId="0" applyFont="1"/>
    <xf numFmtId="0" fontId="35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7" fillId="0" borderId="8" xfId="0" applyFont="1" applyFill="1" applyBorder="1"/>
    <xf numFmtId="0" fontId="7" fillId="0" borderId="8" xfId="0" applyFont="1" applyFill="1" applyBorder="1" applyAlignment="1">
      <alignment wrapText="1"/>
    </xf>
    <xf numFmtId="0" fontId="27" fillId="7" borderId="1" xfId="0" applyFont="1" applyFill="1" applyBorder="1" applyAlignment="1">
      <alignment horizontal="center" vertical="center" wrapText="1"/>
    </xf>
    <xf numFmtId="0" fontId="27" fillId="7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/>
    </xf>
    <xf numFmtId="0" fontId="7" fillId="0" borderId="1" xfId="0" applyFont="1" applyFill="1" applyBorder="1" applyAlignment="1">
      <alignment horizontal="left" vertical="center" wrapText="1"/>
    </xf>
    <xf numFmtId="0" fontId="7" fillId="0" borderId="8" xfId="0" applyFont="1" applyFill="1" applyBorder="1" applyAlignment="1">
      <alignment horizontal="left" wrapText="1"/>
    </xf>
    <xf numFmtId="0" fontId="7" fillId="0" borderId="1" xfId="5" applyFont="1" applyFill="1" applyBorder="1"/>
    <xf numFmtId="0" fontId="7" fillId="0" borderId="1" xfId="5" applyFont="1" applyFill="1" applyBorder="1" applyAlignment="1">
      <alignment vertical="center" wrapText="1"/>
    </xf>
    <xf numFmtId="0" fontId="7" fillId="0" borderId="38" xfId="0" applyFont="1" applyFill="1" applyBorder="1"/>
    <xf numFmtId="0" fontId="7" fillId="0" borderId="39" xfId="0" applyFont="1" applyFill="1" applyBorder="1" applyAlignment="1">
      <alignment vertical="center" wrapText="1"/>
    </xf>
    <xf numFmtId="0" fontId="27" fillId="0" borderId="39" xfId="0" applyFont="1" applyFill="1" applyBorder="1" applyAlignment="1">
      <alignment horizontal="center" vertical="center" wrapText="1"/>
    </xf>
    <xf numFmtId="0" fontId="13" fillId="8" borderId="1" xfId="0" applyFont="1" applyFill="1" applyBorder="1" applyAlignment="1">
      <alignment horizontal="center" vertical="center" wrapText="1"/>
    </xf>
    <xf numFmtId="0" fontId="17" fillId="0" borderId="0" xfId="0" applyFont="1"/>
    <xf numFmtId="0" fontId="14" fillId="8" borderId="1" xfId="0" applyFont="1" applyFill="1" applyBorder="1" applyAlignment="1">
      <alignment horizontal="center" vertical="center"/>
    </xf>
    <xf numFmtId="0" fontId="27" fillId="0" borderId="2" xfId="0" applyFont="1" applyFill="1" applyBorder="1" applyAlignment="1">
      <alignment horizontal="center" vertical="center" wrapText="1"/>
    </xf>
    <xf numFmtId="0" fontId="15" fillId="0" borderId="1" xfId="0" applyFont="1" applyBorder="1"/>
    <xf numFmtId="0" fontId="7" fillId="0" borderId="1" xfId="0" applyFont="1" applyFill="1" applyBorder="1"/>
    <xf numFmtId="0" fontId="7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horizontal="left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35" fillId="0" borderId="2" xfId="0" applyFont="1" applyFill="1" applyBorder="1" applyAlignment="1">
      <alignment horizontal="center" vertical="center" wrapText="1"/>
    </xf>
    <xf numFmtId="0" fontId="21" fillId="0" borderId="0" xfId="0" applyFont="1"/>
    <xf numFmtId="0" fontId="24" fillId="0" borderId="0" xfId="0" applyFont="1"/>
    <xf numFmtId="0" fontId="13" fillId="0" borderId="16" xfId="0" applyFont="1" applyFill="1" applyBorder="1" applyAlignment="1">
      <alignment horizontal="center" vertical="center" wrapText="1"/>
    </xf>
    <xf numFmtId="0" fontId="21" fillId="0" borderId="26" xfId="0" applyFont="1" applyBorder="1" applyAlignment="1">
      <alignment horizontal="justify" vertical="center" wrapText="1"/>
    </xf>
    <xf numFmtId="0" fontId="21" fillId="0" borderId="26" xfId="0" applyFont="1" applyFill="1" applyBorder="1" applyAlignment="1">
      <alignment horizontal="center" vertical="center"/>
    </xf>
    <xf numFmtId="0" fontId="21" fillId="6" borderId="26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21" fillId="0" borderId="1" xfId="0" applyFont="1" applyBorder="1" applyAlignment="1">
      <alignment horizontal="justify" vertical="center" wrapText="1"/>
    </xf>
    <xf numFmtId="0" fontId="21" fillId="0" borderId="1" xfId="0" applyFont="1" applyBorder="1" applyAlignment="1">
      <alignment horizontal="right" vertical="center" wrapText="1"/>
    </xf>
    <xf numFmtId="0" fontId="21" fillId="0" borderId="1" xfId="0" applyFont="1" applyBorder="1"/>
    <xf numFmtId="0" fontId="21" fillId="6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justify" vertical="center" wrapText="1"/>
    </xf>
    <xf numFmtId="0" fontId="21" fillId="0" borderId="1" xfId="0" applyFont="1" applyBorder="1" applyAlignment="1">
      <alignment vertical="center" wrapText="1"/>
    </xf>
    <xf numFmtId="0" fontId="21" fillId="0" borderId="1" xfId="0" applyFont="1" applyBorder="1" applyAlignment="1">
      <alignment horizontal="left" vertical="top" wrapText="1"/>
    </xf>
    <xf numFmtId="0" fontId="21" fillId="0" borderId="1" xfId="0" applyFont="1" applyFill="1" applyBorder="1"/>
    <xf numFmtId="0" fontId="24" fillId="6" borderId="1" xfId="0" applyFont="1" applyFill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1" xfId="0" applyFont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8" fillId="6" borderId="1" xfId="0" applyFont="1" applyFill="1" applyBorder="1"/>
    <xf numFmtId="0" fontId="7" fillId="6" borderId="1" xfId="0" applyFont="1" applyFill="1" applyBorder="1"/>
    <xf numFmtId="0" fontId="60" fillId="6" borderId="1" xfId="0" applyFont="1" applyFill="1" applyBorder="1" applyAlignment="1">
      <alignment horizontal="center" vertical="center"/>
    </xf>
    <xf numFmtId="0" fontId="61" fillId="0" borderId="0" xfId="0" applyFont="1" applyAlignment="1">
      <alignment horizontal="justify" vertical="center"/>
    </xf>
    <xf numFmtId="0" fontId="21" fillId="0" borderId="0" xfId="0" applyFont="1" applyAlignment="1">
      <alignment horizontal="left" vertical="top"/>
    </xf>
    <xf numFmtId="0" fontId="61" fillId="0" borderId="0" xfId="0" applyFont="1"/>
    <xf numFmtId="0" fontId="8" fillId="0" borderId="0" xfId="0" applyFont="1"/>
    <xf numFmtId="0" fontId="8" fillId="0" borderId="26" xfId="0" applyFont="1" applyBorder="1" applyAlignment="1">
      <alignment horizontal="justify" vertical="center" wrapText="1"/>
    </xf>
    <xf numFmtId="0" fontId="8" fillId="0" borderId="26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justify" vertical="center" wrapText="1"/>
    </xf>
    <xf numFmtId="0" fontId="8" fillId="0" borderId="1" xfId="0" applyFont="1" applyBorder="1" applyAlignment="1">
      <alignment horizontal="right" vertical="center" wrapText="1"/>
    </xf>
    <xf numFmtId="0" fontId="8" fillId="0" borderId="1" xfId="0" applyFont="1" applyBorder="1"/>
    <xf numFmtId="0" fontId="8" fillId="0" borderId="1" xfId="0" applyFont="1" applyFill="1" applyBorder="1" applyAlignment="1">
      <alignment horizontal="justify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14" fillId="0" borderId="1" xfId="0" applyFont="1" applyBorder="1"/>
    <xf numFmtId="0" fontId="8" fillId="0" borderId="0" xfId="0" applyFont="1" applyBorder="1"/>
    <xf numFmtId="0" fontId="62" fillId="0" borderId="0" xfId="0" applyFont="1" applyAlignment="1">
      <alignment horizontal="justify" vertical="center"/>
    </xf>
    <xf numFmtId="0" fontId="8" fillId="0" borderId="0" xfId="0" applyFont="1" applyAlignment="1">
      <alignment horizontal="left" vertical="top"/>
    </xf>
    <xf numFmtId="0" fontId="62" fillId="0" borderId="0" xfId="0" applyFont="1"/>
    <xf numFmtId="0" fontId="8" fillId="3" borderId="1" xfId="0" applyFont="1" applyFill="1" applyBorder="1" applyAlignment="1">
      <alignment horizontal="center" vertical="center"/>
    </xf>
    <xf numFmtId="0" fontId="21" fillId="0" borderId="1" xfId="0" applyFont="1" applyFill="1" applyBorder="1" applyAlignment="1">
      <alignment horizontal="center" vertical="center" wrapText="1"/>
    </xf>
    <xf numFmtId="0" fontId="24" fillId="0" borderId="1" xfId="0" applyFont="1" applyBorder="1"/>
    <xf numFmtId="0" fontId="21" fillId="0" borderId="0" xfId="0" applyFont="1" applyBorder="1"/>
    <xf numFmtId="0" fontId="21" fillId="0" borderId="1" xfId="0" applyFont="1" applyBorder="1" applyAlignment="1">
      <alignment horizontal="justify" vertical="center" wrapText="1"/>
    </xf>
    <xf numFmtId="0" fontId="13" fillId="6" borderId="2" xfId="0" applyFont="1" applyFill="1" applyBorder="1" applyAlignment="1">
      <alignment horizontal="center" vertical="center" wrapText="1"/>
    </xf>
    <xf numFmtId="0" fontId="13" fillId="6" borderId="3" xfId="0" applyFont="1" applyFill="1" applyBorder="1" applyAlignment="1">
      <alignment horizontal="center" vertical="center" wrapText="1"/>
    </xf>
    <xf numFmtId="0" fontId="15" fillId="6" borderId="2" xfId="0" applyFont="1" applyFill="1" applyBorder="1" applyAlignment="1">
      <alignment horizontal="center"/>
    </xf>
    <xf numFmtId="0" fontId="15" fillId="6" borderId="3" xfId="0" applyFont="1" applyFill="1" applyBorder="1" applyAlignment="1">
      <alignment horizontal="center"/>
    </xf>
    <xf numFmtId="0" fontId="14" fillId="6" borderId="2" xfId="0" applyFont="1" applyFill="1" applyBorder="1" applyAlignment="1">
      <alignment horizontal="center" vertical="center"/>
    </xf>
    <xf numFmtId="0" fontId="14" fillId="6" borderId="3" xfId="0" applyFont="1" applyFill="1" applyBorder="1" applyAlignment="1">
      <alignment horizontal="center" vertical="center"/>
    </xf>
    <xf numFmtId="0" fontId="21" fillId="0" borderId="34" xfId="0" applyFont="1" applyFill="1" applyBorder="1" applyAlignment="1">
      <alignment horizontal="center" vertical="center"/>
    </xf>
    <xf numFmtId="0" fontId="21" fillId="0" borderId="26" xfId="0" applyFont="1" applyFill="1" applyBorder="1" applyAlignment="1">
      <alignment horizontal="center" vertical="center"/>
    </xf>
    <xf numFmtId="0" fontId="21" fillId="0" borderId="39" xfId="0" applyFont="1" applyBorder="1" applyAlignment="1">
      <alignment horizontal="center" vertical="center" wrapText="1"/>
    </xf>
    <xf numFmtId="0" fontId="21" fillId="0" borderId="26" xfId="0" applyFont="1" applyBorder="1" applyAlignment="1">
      <alignment horizontal="center" vertical="center" wrapText="1"/>
    </xf>
    <xf numFmtId="0" fontId="21" fillId="0" borderId="34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6" fillId="0" borderId="0" xfId="0" applyFont="1" applyAlignment="1">
      <alignment horizontal="center" wrapText="1"/>
    </xf>
    <xf numFmtId="0" fontId="26" fillId="0" borderId="0" xfId="0" applyFont="1" applyBorder="1" applyAlignment="1">
      <alignment horizontal="center" vertical="center"/>
    </xf>
    <xf numFmtId="0" fontId="24" fillId="0" borderId="6" xfId="0" applyFont="1" applyBorder="1" applyAlignment="1">
      <alignment horizontal="center" vertical="center" wrapText="1"/>
    </xf>
    <xf numFmtId="0" fontId="24" fillId="0" borderId="8" xfId="0" applyFont="1" applyBorder="1" applyAlignment="1">
      <alignment horizontal="center" vertical="center" wrapText="1"/>
    </xf>
    <xf numFmtId="0" fontId="24" fillId="0" borderId="12" xfId="0" applyFont="1" applyBorder="1" applyAlignment="1">
      <alignment horizontal="center" vertical="center" wrapText="1"/>
    </xf>
    <xf numFmtId="0" fontId="24" fillId="0" borderId="14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16" xfId="0" applyFont="1" applyBorder="1" applyAlignment="1">
      <alignment horizontal="center" vertical="center" wrapText="1"/>
    </xf>
    <xf numFmtId="0" fontId="13" fillId="0" borderId="14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26" fillId="0" borderId="14" xfId="0" applyFont="1" applyBorder="1" applyAlignment="1">
      <alignment horizontal="center" vertical="center"/>
    </xf>
    <xf numFmtId="0" fontId="26" fillId="0" borderId="15" xfId="0" applyFont="1" applyBorder="1" applyAlignment="1">
      <alignment horizontal="center" vertical="center"/>
    </xf>
    <xf numFmtId="0" fontId="13" fillId="0" borderId="5" xfId="0" applyFont="1" applyFill="1" applyBorder="1" applyAlignment="1">
      <alignment horizontal="center" vertical="center" wrapText="1"/>
    </xf>
    <xf numFmtId="0" fontId="13" fillId="0" borderId="13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 wrapText="1"/>
    </xf>
    <xf numFmtId="0" fontId="14" fillId="8" borderId="1" xfId="0" applyFont="1" applyFill="1" applyBorder="1" applyAlignment="1">
      <alignment horizontal="center" vertical="center"/>
    </xf>
    <xf numFmtId="0" fontId="35" fillId="0" borderId="1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33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7" fillId="0" borderId="38" xfId="0" applyFont="1" applyFill="1" applyBorder="1" applyAlignment="1">
      <alignment horizontal="center" vertical="center" wrapText="1"/>
    </xf>
    <xf numFmtId="44" fontId="12" fillId="0" borderId="0" xfId="11" applyFont="1" applyFill="1" applyAlignment="1">
      <alignment horizontal="center" wrapText="1"/>
    </xf>
    <xf numFmtId="0" fontId="34" fillId="0" borderId="0" xfId="0" applyFont="1" applyBorder="1" applyAlignment="1">
      <alignment horizontal="center" vertical="center"/>
    </xf>
    <xf numFmtId="0" fontId="14" fillId="0" borderId="29" xfId="0" applyFont="1" applyBorder="1" applyAlignment="1">
      <alignment horizontal="center" vertical="center" wrapText="1"/>
    </xf>
    <xf numFmtId="0" fontId="14" fillId="0" borderId="33" xfId="0" applyFont="1" applyBorder="1" applyAlignment="1">
      <alignment horizontal="center" vertical="center" wrapText="1"/>
    </xf>
    <xf numFmtId="0" fontId="14" fillId="0" borderId="37" xfId="0" applyFont="1" applyBorder="1" applyAlignment="1">
      <alignment horizontal="center" vertical="center" wrapText="1"/>
    </xf>
    <xf numFmtId="0" fontId="14" fillId="0" borderId="30" xfId="0" applyFont="1" applyBorder="1" applyAlignment="1">
      <alignment horizontal="center" vertical="center" wrapText="1"/>
    </xf>
    <xf numFmtId="0" fontId="14" fillId="0" borderId="34" xfId="0" applyFont="1" applyBorder="1" applyAlignment="1">
      <alignment horizontal="center" vertical="center" wrapText="1"/>
    </xf>
    <xf numFmtId="0" fontId="14" fillId="0" borderId="26" xfId="0" applyFont="1" applyBorder="1" applyAlignment="1">
      <alignment horizontal="center" vertical="center" wrapText="1"/>
    </xf>
    <xf numFmtId="0" fontId="17" fillId="0" borderId="31" xfId="0" applyFont="1" applyBorder="1" applyAlignment="1">
      <alignment horizontal="center" vertical="center" wrapText="1"/>
    </xf>
    <xf numFmtId="0" fontId="17" fillId="0" borderId="32" xfId="0" applyFont="1" applyBorder="1" applyAlignment="1">
      <alignment horizontal="center" vertical="center" wrapText="1"/>
    </xf>
    <xf numFmtId="0" fontId="17" fillId="0" borderId="35" xfId="0" applyFont="1" applyBorder="1" applyAlignment="1">
      <alignment horizontal="center" vertical="center" wrapText="1"/>
    </xf>
    <xf numFmtId="0" fontId="17" fillId="0" borderId="36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/>
    </xf>
    <xf numFmtId="0" fontId="15" fillId="0" borderId="14" xfId="0" applyFont="1" applyFill="1" applyBorder="1" applyAlignment="1">
      <alignment horizontal="center" vertical="center"/>
    </xf>
    <xf numFmtId="0" fontId="15" fillId="0" borderId="15" xfId="0" applyFont="1" applyFill="1" applyBorder="1" applyAlignment="1">
      <alignment horizontal="center" vertical="center"/>
    </xf>
    <xf numFmtId="0" fontId="29" fillId="0" borderId="1" xfId="0" applyFont="1" applyFill="1" applyBorder="1" applyAlignment="1">
      <alignment horizontal="center" vertical="center" wrapText="1"/>
    </xf>
    <xf numFmtId="0" fontId="29" fillId="0" borderId="2" xfId="0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 wrapText="1"/>
    </xf>
    <xf numFmtId="0" fontId="7" fillId="0" borderId="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0" fontId="15" fillId="0" borderId="14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/>
    </xf>
    <xf numFmtId="0" fontId="27" fillId="0" borderId="14" xfId="0" applyFont="1" applyFill="1" applyBorder="1" applyAlignment="1">
      <alignment horizontal="center" vertical="center" wrapText="1"/>
    </xf>
    <xf numFmtId="0" fontId="27" fillId="0" borderId="1" xfId="0" applyFont="1" applyFill="1" applyBorder="1" applyAlignment="1">
      <alignment horizontal="center" vertical="center" wrapText="1"/>
    </xf>
    <xf numFmtId="0" fontId="27" fillId="0" borderId="16" xfId="0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horizontal="center" vertical="center" wrapText="1"/>
    </xf>
    <xf numFmtId="0" fontId="28" fillId="0" borderId="1" xfId="0" applyFont="1" applyFill="1" applyBorder="1" applyAlignment="1">
      <alignment horizontal="center" vertical="center" wrapText="1"/>
    </xf>
    <xf numFmtId="0" fontId="28" fillId="0" borderId="16" xfId="0" applyFont="1" applyFill="1" applyBorder="1" applyAlignment="1">
      <alignment horizontal="center" vertical="center" wrapText="1"/>
    </xf>
    <xf numFmtId="4" fontId="5" fillId="0" borderId="2" xfId="1" applyNumberFormat="1" applyFont="1" applyBorder="1" applyAlignment="1">
      <alignment horizontal="center" vertical="center" wrapText="1"/>
    </xf>
    <xf numFmtId="4" fontId="5" fillId="0" borderId="4" xfId="1" applyNumberFormat="1" applyFont="1" applyBorder="1" applyAlignment="1">
      <alignment horizontal="center" vertical="center" wrapText="1"/>
    </xf>
    <xf numFmtId="4" fontId="5" fillId="0" borderId="3" xfId="1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4" fontId="13" fillId="0" borderId="1" xfId="0" applyNumberFormat="1" applyFont="1" applyBorder="1" applyAlignment="1">
      <alignment horizontal="center" wrapText="1"/>
    </xf>
    <xf numFmtId="4" fontId="6" fillId="0" borderId="1" xfId="1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9" fillId="0" borderId="1" xfId="0" applyNumberFormat="1" applyFont="1" applyBorder="1" applyAlignment="1">
      <alignment horizontal="center" vertical="center" wrapText="1"/>
    </xf>
    <xf numFmtId="4" fontId="6" fillId="0" borderId="2" xfId="1" applyNumberFormat="1" applyFont="1" applyBorder="1" applyAlignment="1">
      <alignment horizontal="center" vertical="center" wrapText="1"/>
    </xf>
    <xf numFmtId="4" fontId="6" fillId="0" borderId="4" xfId="1" applyNumberFormat="1" applyFont="1" applyBorder="1" applyAlignment="1">
      <alignment horizontal="center" vertical="center" wrapText="1"/>
    </xf>
    <xf numFmtId="4" fontId="6" fillId="0" borderId="3" xfId="1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8" fillId="0" borderId="34" xfId="0" applyFont="1" applyFill="1" applyBorder="1" applyAlignment="1">
      <alignment horizontal="center" vertical="center"/>
    </xf>
    <xf numFmtId="0" fontId="8" fillId="0" borderId="26" xfId="0" applyFont="1" applyFill="1" applyBorder="1" applyAlignment="1">
      <alignment horizontal="center" vertical="center"/>
    </xf>
    <xf numFmtId="0" fontId="8" fillId="0" borderId="39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34" fillId="0" borderId="0" xfId="0" applyFont="1" applyAlignment="1">
      <alignment horizont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12" xfId="0" applyFont="1" applyBorder="1" applyAlignment="1">
      <alignment horizontal="center" vertical="center" wrapText="1"/>
    </xf>
    <xf numFmtId="0" fontId="14" fillId="0" borderId="14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6" xfId="0" applyFont="1" applyBorder="1" applyAlignment="1">
      <alignment horizontal="center" vertical="center" wrapText="1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7" fillId="0" borderId="30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 wrapText="1"/>
    </xf>
    <xf numFmtId="0" fontId="7" fillId="0" borderId="39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14" fillId="0" borderId="39" xfId="0" applyFont="1" applyBorder="1" applyAlignment="1">
      <alignment horizontal="center" vertical="center" wrapText="1"/>
    </xf>
    <xf numFmtId="0" fontId="14" fillId="0" borderId="49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left"/>
    </xf>
    <xf numFmtId="4" fontId="6" fillId="0" borderId="8" xfId="1" applyNumberFormat="1" applyFont="1" applyBorder="1" applyAlignment="1">
      <alignment horizontal="center" vertical="center" wrapText="1"/>
    </xf>
    <xf numFmtId="4" fontId="6" fillId="0" borderId="5" xfId="1" applyNumberFormat="1" applyFont="1" applyBorder="1" applyAlignment="1">
      <alignment horizontal="center" vertical="center" wrapText="1"/>
    </xf>
    <xf numFmtId="4" fontId="3" fillId="0" borderId="0" xfId="0" applyNumberFormat="1" applyFont="1" applyBorder="1" applyAlignment="1">
      <alignment horizontal="left" vertical="center" wrapText="1"/>
    </xf>
    <xf numFmtId="4" fontId="5" fillId="0" borderId="6" xfId="1" applyNumberFormat="1" applyFont="1" applyBorder="1" applyAlignment="1">
      <alignment horizontal="center" vertical="center" wrapText="1"/>
    </xf>
    <xf numFmtId="4" fontId="5" fillId="0" borderId="8" xfId="1" applyNumberFormat="1" applyFont="1" applyBorder="1" applyAlignment="1">
      <alignment horizontal="center" vertical="center" wrapText="1"/>
    </xf>
    <xf numFmtId="4" fontId="20" fillId="0" borderId="7" xfId="0" applyNumberFormat="1" applyFont="1" applyBorder="1" applyAlignment="1">
      <alignment horizontal="center" vertical="center" wrapText="1"/>
    </xf>
    <xf numFmtId="4" fontId="20" fillId="0" borderId="9" xfId="0" applyNumberFormat="1" applyFont="1" applyBorder="1" applyAlignment="1">
      <alignment horizontal="center" vertical="center" wrapText="1"/>
    </xf>
    <xf numFmtId="4" fontId="5" fillId="0" borderId="5" xfId="1" applyNumberFormat="1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wrapText="1"/>
    </xf>
    <xf numFmtId="0" fontId="24" fillId="0" borderId="11" xfId="0" applyFont="1" applyBorder="1" applyAlignment="1">
      <alignment horizontal="center" wrapText="1"/>
    </xf>
    <xf numFmtId="0" fontId="14" fillId="0" borderId="8" xfId="0" applyFont="1" applyBorder="1" applyAlignment="1">
      <alignment horizontal="center" wrapText="1"/>
    </xf>
    <xf numFmtId="0" fontId="8" fillId="0" borderId="5" xfId="0" applyFont="1" applyBorder="1" applyAlignment="1">
      <alignment horizontal="center" wrapText="1"/>
    </xf>
    <xf numFmtId="4" fontId="13" fillId="0" borderId="8" xfId="0" applyNumberFormat="1" applyFont="1" applyBorder="1" applyAlignment="1">
      <alignment horizontal="center" wrapText="1"/>
    </xf>
    <xf numFmtId="4" fontId="13" fillId="0" borderId="5" xfId="0" applyNumberFormat="1" applyFont="1" applyBorder="1" applyAlignment="1">
      <alignment horizontal="center" wrapText="1"/>
    </xf>
    <xf numFmtId="0" fontId="3" fillId="0" borderId="0" xfId="0" applyFont="1" applyAlignment="1">
      <alignment horizontal="left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 wrapText="1"/>
    </xf>
    <xf numFmtId="0" fontId="15" fillId="0" borderId="0" xfId="0" applyFont="1" applyFill="1" applyAlignment="1">
      <alignment horizontal="right" vertical="center" wrapText="1"/>
    </xf>
  </cellXfs>
  <cellStyles count="461"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20% - Акцент1 2" xfId="18"/>
    <cellStyle name="20% - Акцент1 3" xfId="19"/>
    <cellStyle name="20% - Акцент2 2" xfId="20"/>
    <cellStyle name="20% - Акцент2 3" xfId="21"/>
    <cellStyle name="20% - Акцент3 2" xfId="22"/>
    <cellStyle name="20% - Акцент3 3" xfId="23"/>
    <cellStyle name="20% - Акцент4 2" xfId="24"/>
    <cellStyle name="20% - Акцент4 3" xfId="25"/>
    <cellStyle name="20% - Акцент5 2" xfId="26"/>
    <cellStyle name="20% - Акцент5 3" xfId="27"/>
    <cellStyle name="20% - Акцент6 2" xfId="28"/>
    <cellStyle name="20% - Акцент6 3" xfId="29"/>
    <cellStyle name="40% - Accent1" xfId="30"/>
    <cellStyle name="40% - Accent2" xfId="31"/>
    <cellStyle name="40% - Accent3" xfId="32"/>
    <cellStyle name="40% - Accent4" xfId="33"/>
    <cellStyle name="40% - Accent5" xfId="34"/>
    <cellStyle name="40% - Accent6" xfId="35"/>
    <cellStyle name="40% - Акцент1 2" xfId="36"/>
    <cellStyle name="40% - Акцент1 3" xfId="37"/>
    <cellStyle name="40% - Акцент2 2" xfId="38"/>
    <cellStyle name="40% - Акцент2 3" xfId="39"/>
    <cellStyle name="40% - Акцент3 2" xfId="40"/>
    <cellStyle name="40% - Акцент3 3" xfId="41"/>
    <cellStyle name="40% - Акцент4 2" xfId="42"/>
    <cellStyle name="40% - Акцент4 3" xfId="43"/>
    <cellStyle name="40% - Акцент5 2" xfId="44"/>
    <cellStyle name="40% - Акцент5 3" xfId="45"/>
    <cellStyle name="40% - Акцент6 2" xfId="46"/>
    <cellStyle name="40% - Акцент6 3" xfId="47"/>
    <cellStyle name="60% - Accent1" xfId="48"/>
    <cellStyle name="60% - Accent2" xfId="49"/>
    <cellStyle name="60% - Accent3" xfId="50"/>
    <cellStyle name="60% - Accent4" xfId="51"/>
    <cellStyle name="60% - Accent5" xfId="52"/>
    <cellStyle name="60% - Accent6" xfId="53"/>
    <cellStyle name="60% - Акцент1 2" xfId="54"/>
    <cellStyle name="60% - Акцент1 3" xfId="55"/>
    <cellStyle name="60% - Акцент2 2" xfId="56"/>
    <cellStyle name="60% - Акцент2 3" xfId="57"/>
    <cellStyle name="60% - Акцент3 2" xfId="58"/>
    <cellStyle name="60% - Акцент3 3" xfId="59"/>
    <cellStyle name="60% - Акцент4 2" xfId="60"/>
    <cellStyle name="60% - Акцент4 3" xfId="61"/>
    <cellStyle name="60% - Акцент5 2" xfId="62"/>
    <cellStyle name="60% - Акцент5 3" xfId="63"/>
    <cellStyle name="60% - Акцент6 2" xfId="64"/>
    <cellStyle name="60% - Акцент6 3" xfId="65"/>
    <cellStyle name="Accent1" xfId="66"/>
    <cellStyle name="Accent2" xfId="67"/>
    <cellStyle name="Accent3" xfId="68"/>
    <cellStyle name="Accent4" xfId="69"/>
    <cellStyle name="Accent5" xfId="70"/>
    <cellStyle name="Accent6" xfId="71"/>
    <cellStyle name="Bad" xfId="72"/>
    <cellStyle name="Calculation" xfId="73"/>
    <cellStyle name="Check Cell" xfId="74"/>
    <cellStyle name="Excel Built-in Normal" xfId="2"/>
    <cellStyle name="Excel Built-in Normal 2" xfId="7"/>
    <cellStyle name="Excel Built-in Normal 2 2" xfId="75"/>
    <cellStyle name="Excel Built-in Normal 2 3" xfId="76"/>
    <cellStyle name="Explanatory Text" xfId="77"/>
    <cellStyle name="Good" xfId="78"/>
    <cellStyle name="Heading" xfId="79"/>
    <cellStyle name="Heading 1" xfId="80"/>
    <cellStyle name="Heading 2" xfId="81"/>
    <cellStyle name="Heading 3" xfId="82"/>
    <cellStyle name="Heading 4" xfId="83"/>
    <cellStyle name="Heading1" xfId="84"/>
    <cellStyle name="Input" xfId="85"/>
    <cellStyle name="Linked Cell" xfId="86"/>
    <cellStyle name="Neutral" xfId="87"/>
    <cellStyle name="Normal_Sheet1" xfId="88"/>
    <cellStyle name="Note" xfId="89"/>
    <cellStyle name="Output" xfId="90"/>
    <cellStyle name="Result" xfId="91"/>
    <cellStyle name="Result2" xfId="92"/>
    <cellStyle name="Title" xfId="93"/>
    <cellStyle name="Total" xfId="94"/>
    <cellStyle name="Warning Text" xfId="95"/>
    <cellStyle name="Акцент1 2" xfId="96"/>
    <cellStyle name="Акцент1 3" xfId="97"/>
    <cellStyle name="Акцент2 2" xfId="98"/>
    <cellStyle name="Акцент2 3" xfId="99"/>
    <cellStyle name="Акцент3 2" xfId="100"/>
    <cellStyle name="Акцент3 3" xfId="101"/>
    <cellStyle name="Акцент4 2" xfId="102"/>
    <cellStyle name="Акцент4 3" xfId="103"/>
    <cellStyle name="Акцент5 2" xfId="104"/>
    <cellStyle name="Акцент5 3" xfId="105"/>
    <cellStyle name="Акцент6 2" xfId="106"/>
    <cellStyle name="Акцент6 3" xfId="107"/>
    <cellStyle name="Ввод  2" xfId="108"/>
    <cellStyle name="Ввод  3" xfId="109"/>
    <cellStyle name="Вывод 2" xfId="110"/>
    <cellStyle name="Вывод 3" xfId="111"/>
    <cellStyle name="Вычисление 2" xfId="112"/>
    <cellStyle name="Вычисление 3" xfId="113"/>
    <cellStyle name="Денежный 2" xfId="8"/>
    <cellStyle name="Денежный 3" xfId="11"/>
    <cellStyle name="Заголовок 1 2" xfId="114"/>
    <cellStyle name="Заголовок 1 3" xfId="115"/>
    <cellStyle name="Заголовок 2 2" xfId="116"/>
    <cellStyle name="Заголовок 2 3" xfId="117"/>
    <cellStyle name="Заголовок 3 2" xfId="118"/>
    <cellStyle name="Заголовок 3 3" xfId="119"/>
    <cellStyle name="Заголовок 4 2" xfId="120"/>
    <cellStyle name="Заголовок 4 3" xfId="121"/>
    <cellStyle name="Итог 2" xfId="122"/>
    <cellStyle name="Итог 3" xfId="123"/>
    <cellStyle name="Контрольная ячейка 2" xfId="124"/>
    <cellStyle name="Контрольная ячейка 3" xfId="125"/>
    <cellStyle name="Название 2" xfId="126"/>
    <cellStyle name="Название 3" xfId="127"/>
    <cellStyle name="Нейтральный 2" xfId="128"/>
    <cellStyle name="Нейтральный 3" xfId="129"/>
    <cellStyle name="Обычный" xfId="0" builtinId="0"/>
    <cellStyle name="Обычный 10" xfId="130"/>
    <cellStyle name="Обычный 10 2" xfId="131"/>
    <cellStyle name="Обычный 10 2 2" xfId="132"/>
    <cellStyle name="Обычный 10 2 2 2" xfId="133"/>
    <cellStyle name="Обычный 10 2 3" xfId="134"/>
    <cellStyle name="Обычный 10 3" xfId="135"/>
    <cellStyle name="Обычный 10 3 2" xfId="136"/>
    <cellStyle name="Обычный 10 4" xfId="137"/>
    <cellStyle name="Обычный 11" xfId="138"/>
    <cellStyle name="Обычный 12" xfId="139"/>
    <cellStyle name="Обычный 12 2" xfId="140"/>
    <cellStyle name="Обычный 12 2 2" xfId="141"/>
    <cellStyle name="Обычный 12 3" xfId="142"/>
    <cellStyle name="Обычный 13" xfId="143"/>
    <cellStyle name="Обычный 2" xfId="3"/>
    <cellStyle name="Обычный 2 10" xfId="144"/>
    <cellStyle name="Обычный 2 10 2" xfId="145"/>
    <cellStyle name="Обычный 2 11" xfId="146"/>
    <cellStyle name="Обычный 2 11 2" xfId="147"/>
    <cellStyle name="Обычный 2 12" xfId="148"/>
    <cellStyle name="Обычный 2 12 2" xfId="149"/>
    <cellStyle name="Обычный 2 13" xfId="150"/>
    <cellStyle name="Обычный 2 14" xfId="151"/>
    <cellStyle name="Обычный 2 15" xfId="152"/>
    <cellStyle name="Обычный 2 16" xfId="153"/>
    <cellStyle name="Обычный 2 17" xfId="154"/>
    <cellStyle name="Обычный 2 2" xfId="155"/>
    <cellStyle name="Обычный 2 2 10" xfId="156"/>
    <cellStyle name="Обычный 2 2 11" xfId="157"/>
    <cellStyle name="Обычный 2 2 12" xfId="158"/>
    <cellStyle name="Обычный 2 2 2" xfId="159"/>
    <cellStyle name="Обычный 2 2 2 2" xfId="160"/>
    <cellStyle name="Обычный 2 2 2 2 2" xfId="161"/>
    <cellStyle name="Обычный 2 2 2 2 2 2" xfId="162"/>
    <cellStyle name="Обычный 2 2 2 2 2 2 2" xfId="163"/>
    <cellStyle name="Обычный 2 2 2 2 2 3" xfId="164"/>
    <cellStyle name="Обычный 2 2 2 2 3" xfId="165"/>
    <cellStyle name="Обычный 2 2 2 2 3 2" xfId="166"/>
    <cellStyle name="Обычный 2 2 2 2 4" xfId="167"/>
    <cellStyle name="Обычный 2 2 2 3" xfId="168"/>
    <cellStyle name="Обычный 2 2 2 3 2" xfId="169"/>
    <cellStyle name="Обычный 2 2 2 3 2 2" xfId="170"/>
    <cellStyle name="Обычный 2 2 2 3 3" xfId="171"/>
    <cellStyle name="Обычный 2 2 2 4" xfId="172"/>
    <cellStyle name="Обычный 2 2 2 4 2" xfId="173"/>
    <cellStyle name="Обычный 2 2 2 5" xfId="174"/>
    <cellStyle name="Обычный 2 2 2 6" xfId="175"/>
    <cellStyle name="Обычный 2 2 3" xfId="176"/>
    <cellStyle name="Обычный 2 2 3 2" xfId="177"/>
    <cellStyle name="Обычный 2 2 3 2 2" xfId="178"/>
    <cellStyle name="Обычный 2 2 3 2 2 2" xfId="179"/>
    <cellStyle name="Обычный 2 2 3 2 3" xfId="180"/>
    <cellStyle name="Обычный 2 2 3 3" xfId="181"/>
    <cellStyle name="Обычный 2 2 3 3 2" xfId="182"/>
    <cellStyle name="Обычный 2 2 3 4" xfId="183"/>
    <cellStyle name="Обычный 2 2 4" xfId="184"/>
    <cellStyle name="Обычный 2 2 4 2" xfId="185"/>
    <cellStyle name="Обычный 2 2 4 2 2" xfId="186"/>
    <cellStyle name="Обычный 2 2 4 2 2 2" xfId="187"/>
    <cellStyle name="Обычный 2 2 4 2 3" xfId="188"/>
    <cellStyle name="Обычный 2 2 4 3" xfId="189"/>
    <cellStyle name="Обычный 2 2 4 3 2" xfId="190"/>
    <cellStyle name="Обычный 2 2 4 4" xfId="191"/>
    <cellStyle name="Обычный 2 2 5" xfId="192"/>
    <cellStyle name="Обычный 2 2 5 2" xfId="193"/>
    <cellStyle name="Обычный 2 2 5 2 2" xfId="194"/>
    <cellStyle name="Обычный 2 2 5 2 2 2" xfId="195"/>
    <cellStyle name="Обычный 2 2 5 2 3" xfId="196"/>
    <cellStyle name="Обычный 2 2 5 3" xfId="197"/>
    <cellStyle name="Обычный 2 2 5 3 2" xfId="198"/>
    <cellStyle name="Обычный 2 2 5 4" xfId="199"/>
    <cellStyle name="Обычный 2 2 6" xfId="200"/>
    <cellStyle name="Обычный 2 2 6 2" xfId="201"/>
    <cellStyle name="Обычный 2 2 6 2 2" xfId="202"/>
    <cellStyle name="Обычный 2 2 6 3" xfId="203"/>
    <cellStyle name="Обычный 2 2 7" xfId="204"/>
    <cellStyle name="Обычный 2 2 7 2" xfId="205"/>
    <cellStyle name="Обычный 2 2 7 2 2" xfId="206"/>
    <cellStyle name="Обычный 2 2 7 3" xfId="207"/>
    <cellStyle name="Обычный 2 2 8" xfId="208"/>
    <cellStyle name="Обычный 2 2 8 2" xfId="209"/>
    <cellStyle name="Обычный 2 2 9" xfId="210"/>
    <cellStyle name="Обычный 2 2 9 2" xfId="211"/>
    <cellStyle name="Обычный 2 3" xfId="212"/>
    <cellStyle name="Обычный 2 3 2" xfId="213"/>
    <cellStyle name="Обычный 2 3 2 2" xfId="214"/>
    <cellStyle name="Обычный 2 3 2 2 2" xfId="215"/>
    <cellStyle name="Обычный 2 3 2 3" xfId="216"/>
    <cellStyle name="Обычный 2 3 2 3 2" xfId="217"/>
    <cellStyle name="Обычный 2 3 2 4" xfId="218"/>
    <cellStyle name="Обычный 2 3 3" xfId="219"/>
    <cellStyle name="Обычный 2 3 3 2" xfId="220"/>
    <cellStyle name="Обычный 2 3 3 2 2" xfId="221"/>
    <cellStyle name="Обычный 2 3 3 3" xfId="222"/>
    <cellStyle name="Обычный 2 3 4" xfId="223"/>
    <cellStyle name="Обычный 2 3 4 2" xfId="224"/>
    <cellStyle name="Обычный 2 3 5" xfId="225"/>
    <cellStyle name="Обычный 2 4" xfId="226"/>
    <cellStyle name="Обычный 2 4 2" xfId="227"/>
    <cellStyle name="Обычный 2 4 2 2" xfId="228"/>
    <cellStyle name="Обычный 2 4 2 2 2" xfId="229"/>
    <cellStyle name="Обычный 2 4 2 3" xfId="230"/>
    <cellStyle name="Обычный 2 4 3" xfId="231"/>
    <cellStyle name="Обычный 2 4 4" xfId="232"/>
    <cellStyle name="Обычный 2 5" xfId="233"/>
    <cellStyle name="Обычный 2 5 2" xfId="234"/>
    <cellStyle name="Обычный 2 5 2 2" xfId="235"/>
    <cellStyle name="Обычный 2 5 3" xfId="236"/>
    <cellStyle name="Обычный 2 5 3 2" xfId="237"/>
    <cellStyle name="Обычный 2 5 4" xfId="238"/>
    <cellStyle name="Обычный 2 6" xfId="239"/>
    <cellStyle name="Обычный 2 6 2" xfId="240"/>
    <cellStyle name="Обычный 2 6 2 2" xfId="241"/>
    <cellStyle name="Обычный 2 6 3" xfId="242"/>
    <cellStyle name="Обычный 2 6 3 2" xfId="243"/>
    <cellStyle name="Обычный 2 6 4" xfId="244"/>
    <cellStyle name="Обычный 2 7" xfId="245"/>
    <cellStyle name="Обычный 2 7 2" xfId="246"/>
    <cellStyle name="Обычный 2 7 2 2" xfId="247"/>
    <cellStyle name="Обычный 2 7 3" xfId="248"/>
    <cellStyle name="Обычный 2 7 3 2" xfId="249"/>
    <cellStyle name="Обычный 2 7 4" xfId="250"/>
    <cellStyle name="Обычный 2 7 5" xfId="251"/>
    <cellStyle name="Обычный 2 8" xfId="252"/>
    <cellStyle name="Обычный 2 8 2" xfId="253"/>
    <cellStyle name="Обычный 2 8 2 2" xfId="254"/>
    <cellStyle name="Обычный 2 8 3" xfId="255"/>
    <cellStyle name="Обычный 2 9" xfId="256"/>
    <cellStyle name="Обычный 2 9 2" xfId="257"/>
    <cellStyle name="Обычный 2 9 2 2" xfId="258"/>
    <cellStyle name="Обычный 2 9 3" xfId="259"/>
    <cellStyle name="Обычный 3" xfId="4"/>
    <cellStyle name="Обычный 3 10" xfId="260"/>
    <cellStyle name="Обычный 3 11" xfId="261"/>
    <cellStyle name="Обычный 3 12" xfId="262"/>
    <cellStyle name="Обычный 3 2" xfId="263"/>
    <cellStyle name="Обычный 3 2 2" xfId="264"/>
    <cellStyle name="Обычный 3 2 2 2" xfId="265"/>
    <cellStyle name="Обычный 3 2 2 2 2" xfId="266"/>
    <cellStyle name="Обычный 3 2 2 3" xfId="267"/>
    <cellStyle name="Обычный 3 2 3" xfId="268"/>
    <cellStyle name="Обычный 3 2 3 2" xfId="269"/>
    <cellStyle name="Обычный 3 2 3 2 2" xfId="270"/>
    <cellStyle name="Обычный 3 2 3 3" xfId="271"/>
    <cellStyle name="Обычный 3 2 4" xfId="272"/>
    <cellStyle name="Обычный 3 2 4 2" xfId="273"/>
    <cellStyle name="Обычный 3 2 5" xfId="274"/>
    <cellStyle name="Обычный 3 2 5 2" xfId="275"/>
    <cellStyle name="Обычный 3 2 6" xfId="276"/>
    <cellStyle name="Обычный 3 3" xfId="10"/>
    <cellStyle name="Обычный 3 3 2" xfId="277"/>
    <cellStyle name="Обычный 3 3 2 2" xfId="278"/>
    <cellStyle name="Обычный 3 3 2 2 2" xfId="279"/>
    <cellStyle name="Обычный 3 3 2 3" xfId="280"/>
    <cellStyle name="Обычный 3 3 3" xfId="281"/>
    <cellStyle name="Обычный 3 3 3 2" xfId="282"/>
    <cellStyle name="Обычный 3 4" xfId="283"/>
    <cellStyle name="Обычный 3 4 2" xfId="284"/>
    <cellStyle name="Обычный 3 4 2 2" xfId="285"/>
    <cellStyle name="Обычный 3 4 2 2 2" xfId="286"/>
    <cellStyle name="Обычный 3 4 2 3" xfId="287"/>
    <cellStyle name="Обычный 3 4 3" xfId="288"/>
    <cellStyle name="Обычный 3 4 3 2" xfId="289"/>
    <cellStyle name="Обычный 3 4 4" xfId="290"/>
    <cellStyle name="Обычный 3 5" xfId="291"/>
    <cellStyle name="Обычный 3 5 2" xfId="292"/>
    <cellStyle name="Обычный 3 5 2 2" xfId="293"/>
    <cellStyle name="Обычный 3 5 3" xfId="294"/>
    <cellStyle name="Обычный 3 6" xfId="295"/>
    <cellStyle name="Обычный 3 6 2" xfId="296"/>
    <cellStyle name="Обычный 3 6 2 2" xfId="297"/>
    <cellStyle name="Обычный 3 6 3" xfId="298"/>
    <cellStyle name="Обычный 3 7" xfId="299"/>
    <cellStyle name="Обычный 3 7 2" xfId="300"/>
    <cellStyle name="Обычный 3 8" xfId="301"/>
    <cellStyle name="Обычный 3 8 2" xfId="302"/>
    <cellStyle name="Обычный 3 9" xfId="303"/>
    <cellStyle name="Обычный 3 9 2" xfId="304"/>
    <cellStyle name="Обычный 4" xfId="5"/>
    <cellStyle name="Обычный 4 2" xfId="305"/>
    <cellStyle name="Обычный 4 2 2" xfId="306"/>
    <cellStyle name="Обычный 4 2 2 2" xfId="307"/>
    <cellStyle name="Обычный 4 2 2 2 2" xfId="308"/>
    <cellStyle name="Обычный 4 2 2 3" xfId="309"/>
    <cellStyle name="Обычный 4 2 3" xfId="310"/>
    <cellStyle name="Обычный 4 2 3 2" xfId="311"/>
    <cellStyle name="Обычный 4 2 4" xfId="312"/>
    <cellStyle name="Обычный 4 3" xfId="313"/>
    <cellStyle name="Обычный 4 3 2" xfId="314"/>
    <cellStyle name="Обычный 4 3 2 2" xfId="315"/>
    <cellStyle name="Обычный 4 3 3" xfId="316"/>
    <cellStyle name="Обычный 4 4" xfId="317"/>
    <cellStyle name="Обычный 4 4 2" xfId="318"/>
    <cellStyle name="Обычный 4 4 2 2" xfId="319"/>
    <cellStyle name="Обычный 4 4 3" xfId="320"/>
    <cellStyle name="Обычный 4 5" xfId="321"/>
    <cellStyle name="Обычный 4 5 2" xfId="322"/>
    <cellStyle name="Обычный 4 6" xfId="323"/>
    <cellStyle name="Обычный 4 6 2" xfId="324"/>
    <cellStyle name="Обычный 4 7" xfId="325"/>
    <cellStyle name="Обычный 4 8" xfId="326"/>
    <cellStyle name="Обычный 4 9" xfId="327"/>
    <cellStyle name="Обычный 5" xfId="9"/>
    <cellStyle name="Обычный 5 2" xfId="328"/>
    <cellStyle name="Обычный 5 3" xfId="329"/>
    <cellStyle name="Обычный 5 4" xfId="330"/>
    <cellStyle name="Обычный 6" xfId="331"/>
    <cellStyle name="Обычный 6 2" xfId="332"/>
    <cellStyle name="Обычный 6 2 2" xfId="333"/>
    <cellStyle name="Обычный 6 2 2 2" xfId="334"/>
    <cellStyle name="Обычный 6 2 2 2 2" xfId="335"/>
    <cellStyle name="Обычный 6 2 2 3" xfId="336"/>
    <cellStyle name="Обычный 6 2 3" xfId="337"/>
    <cellStyle name="Обычный 6 2 3 2" xfId="338"/>
    <cellStyle name="Обычный 6 2 3 2 2" xfId="339"/>
    <cellStyle name="Обычный 6 2 3 3" xfId="340"/>
    <cellStyle name="Обычный 6 2 4" xfId="341"/>
    <cellStyle name="Обычный 6 2 4 2" xfId="342"/>
    <cellStyle name="Обычный 6 2 5" xfId="343"/>
    <cellStyle name="Обычный 6 3" xfId="344"/>
    <cellStyle name="Обычный 6 3 2" xfId="345"/>
    <cellStyle name="Обычный 6 3 2 2" xfId="346"/>
    <cellStyle name="Обычный 6 3 3" xfId="347"/>
    <cellStyle name="Обычный 6 4" xfId="348"/>
    <cellStyle name="Обычный 6 4 2" xfId="349"/>
    <cellStyle name="Обычный 6 5" xfId="350"/>
    <cellStyle name="Обычный 6 5 2" xfId="351"/>
    <cellStyle name="Обычный 6 6" xfId="352"/>
    <cellStyle name="Обычный 7" xfId="353"/>
    <cellStyle name="Обычный 8" xfId="354"/>
    <cellStyle name="Обычный 8 2" xfId="355"/>
    <cellStyle name="Обычный 8 2 2" xfId="356"/>
    <cellStyle name="Обычный 8 2 2 2" xfId="357"/>
    <cellStyle name="Обычный 8 2 3" xfId="358"/>
    <cellStyle name="Обычный 8 3" xfId="359"/>
    <cellStyle name="Обычный 8 3 2" xfId="360"/>
    <cellStyle name="Обычный 8 4" xfId="361"/>
    <cellStyle name="Обычный 9" xfId="362"/>
    <cellStyle name="Обычный_Поликлиника нормативы 18062002г" xfId="1"/>
    <cellStyle name="Плохой 2" xfId="363"/>
    <cellStyle name="Плохой 3" xfId="364"/>
    <cellStyle name="Пояснение 2" xfId="365"/>
    <cellStyle name="Пояснение 3" xfId="366"/>
    <cellStyle name="Примечание 2" xfId="367"/>
    <cellStyle name="Примечание 2 2" xfId="368"/>
    <cellStyle name="Примечание 2 2 2" xfId="369"/>
    <cellStyle name="Примечание 3" xfId="370"/>
    <cellStyle name="Процентный 2" xfId="371"/>
    <cellStyle name="Связанная ячейка 2" xfId="372"/>
    <cellStyle name="Связанная ячейка 3" xfId="373"/>
    <cellStyle name="Текст предупреждения 2" xfId="374"/>
    <cellStyle name="Текст предупреждения 3" xfId="375"/>
    <cellStyle name="Финансовый" xfId="6" builtinId="3"/>
    <cellStyle name="Финансовый 2" xfId="376"/>
    <cellStyle name="Финансовый 2 10" xfId="377"/>
    <cellStyle name="Финансовый 2 2" xfId="378"/>
    <cellStyle name="Финансовый 2 2 2" xfId="379"/>
    <cellStyle name="Финансовый 2 2 2 2" xfId="380"/>
    <cellStyle name="Финансовый 2 2 2 2 2" xfId="381"/>
    <cellStyle name="Финансовый 2 2 2 3" xfId="382"/>
    <cellStyle name="Финансовый 2 2 3" xfId="383"/>
    <cellStyle name="Финансовый 2 3" xfId="384"/>
    <cellStyle name="Финансовый 2 3 2" xfId="385"/>
    <cellStyle name="Финансовый 2 3 2 2" xfId="386"/>
    <cellStyle name="Финансовый 2 3 2 2 2" xfId="387"/>
    <cellStyle name="Финансовый 2 3 2 3" xfId="388"/>
    <cellStyle name="Финансовый 2 3 3" xfId="389"/>
    <cellStyle name="Финансовый 2 3 3 2" xfId="390"/>
    <cellStyle name="Финансовый 2 3 4" xfId="391"/>
    <cellStyle name="Финансовый 2 3 4 2" xfId="392"/>
    <cellStyle name="Финансовый 2 3 5" xfId="393"/>
    <cellStyle name="Финансовый 2 4" xfId="394"/>
    <cellStyle name="Финансовый 2 4 2" xfId="395"/>
    <cellStyle name="Финансовый 2 4 2 2" xfId="396"/>
    <cellStyle name="Финансовый 2 4 3" xfId="397"/>
    <cellStyle name="Финансовый 2 4 3 2" xfId="398"/>
    <cellStyle name="Финансовый 2 4 4" xfId="399"/>
    <cellStyle name="Финансовый 2 5" xfId="400"/>
    <cellStyle name="Финансовый 2 5 2" xfId="401"/>
    <cellStyle name="Финансовый 2 5 2 2" xfId="402"/>
    <cellStyle name="Финансовый 2 5 3" xfId="403"/>
    <cellStyle name="Финансовый 2 6" xfId="404"/>
    <cellStyle name="Финансовый 2 6 2" xfId="405"/>
    <cellStyle name="Финансовый 2 7" xfId="406"/>
    <cellStyle name="Финансовый 2 7 2" xfId="407"/>
    <cellStyle name="Финансовый 2 8" xfId="408"/>
    <cellStyle name="Финансовый 2 8 2" xfId="409"/>
    <cellStyle name="Финансовый 2 9" xfId="410"/>
    <cellStyle name="Финансовый 3" xfId="411"/>
    <cellStyle name="Финансовый 3 2" xfId="412"/>
    <cellStyle name="Финансовый 3 2 2" xfId="413"/>
    <cellStyle name="Финансовый 3 2 2 2" xfId="414"/>
    <cellStyle name="Финансовый 3 2 2 2 2" xfId="415"/>
    <cellStyle name="Финансовый 3 2 2 3" xfId="416"/>
    <cellStyle name="Финансовый 3 2 3" xfId="417"/>
    <cellStyle name="Финансовый 3 2 3 2" xfId="418"/>
    <cellStyle name="Финансовый 3 2 3 2 2" xfId="419"/>
    <cellStyle name="Финансовый 3 2 3 3" xfId="420"/>
    <cellStyle name="Финансовый 3 2 4" xfId="421"/>
    <cellStyle name="Финансовый 3 2 4 2" xfId="422"/>
    <cellStyle name="Финансовый 3 2 5" xfId="423"/>
    <cellStyle name="Финансовый 3 2 5 2" xfId="424"/>
    <cellStyle name="Финансовый 3 2 6" xfId="425"/>
    <cellStyle name="Финансовый 3 3" xfId="426"/>
    <cellStyle name="Финансовый 3 3 2" xfId="427"/>
    <cellStyle name="Финансовый 3 3 2 2" xfId="428"/>
    <cellStyle name="Финансовый 3 3 2 2 2" xfId="429"/>
    <cellStyle name="Финансовый 3 3 2 3" xfId="430"/>
    <cellStyle name="Финансовый 3 3 3" xfId="431"/>
    <cellStyle name="Финансовый 3 3 3 2" xfId="432"/>
    <cellStyle name="Финансовый 3 3 4" xfId="433"/>
    <cellStyle name="Финансовый 3 3 4 2" xfId="434"/>
    <cellStyle name="Финансовый 3 3 5" xfId="435"/>
    <cellStyle name="Финансовый 3 4" xfId="436"/>
    <cellStyle name="Финансовый 3 4 2" xfId="437"/>
    <cellStyle name="Финансовый 3 4 2 2" xfId="438"/>
    <cellStyle name="Финансовый 3 4 3" xfId="439"/>
    <cellStyle name="Финансовый 3 5" xfId="440"/>
    <cellStyle name="Финансовый 3 5 2" xfId="441"/>
    <cellStyle name="Финансовый 3 6" xfId="442"/>
    <cellStyle name="Финансовый 3 6 2" xfId="443"/>
    <cellStyle name="Финансовый 3 7" xfId="444"/>
    <cellStyle name="Финансовый 3 7 2" xfId="445"/>
    <cellStyle name="Финансовый 3 8" xfId="446"/>
    <cellStyle name="Финансовый 3 9" xfId="447"/>
    <cellStyle name="Финансовый 4" xfId="448"/>
    <cellStyle name="Финансовый 5" xfId="449"/>
    <cellStyle name="Финансовый 6" xfId="450"/>
    <cellStyle name="Финансовый 6 2" xfId="451"/>
    <cellStyle name="Финансовый 6 2 2" xfId="452"/>
    <cellStyle name="Финансовый 6 2 2 2" xfId="453"/>
    <cellStyle name="Финансовый 6 2 3" xfId="454"/>
    <cellStyle name="Финансовый 6 3" xfId="455"/>
    <cellStyle name="Финансовый 6 3 2" xfId="456"/>
    <cellStyle name="Финансовый 6 4" xfId="457"/>
    <cellStyle name="Финансовый 7" xfId="458"/>
    <cellStyle name="Хороший 2" xfId="459"/>
    <cellStyle name="Хороший 3" xfId="460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O60"/>
  <sheetViews>
    <sheetView tabSelected="1" view="pageBreakPreview" zoomScale="60" zoomScaleNormal="60" workbookViewId="0">
      <selection activeCell="D21" sqref="D21"/>
    </sheetView>
  </sheetViews>
  <sheetFormatPr defaultColWidth="9.28515625" defaultRowHeight="15.75" x14ac:dyDescent="0.25"/>
  <cols>
    <col min="1" max="1" width="30.7109375" style="256" customWidth="1"/>
    <col min="2" max="2" width="35.140625" style="256" customWidth="1"/>
    <col min="3" max="4" width="20.7109375" style="94" customWidth="1"/>
    <col min="5" max="5" width="10.5703125" style="94" customWidth="1"/>
    <col min="6" max="6" width="12.28515625" style="94" customWidth="1"/>
    <col min="7" max="7" width="15.28515625" style="94" customWidth="1"/>
    <col min="8" max="8" width="17.7109375" style="94" customWidth="1"/>
    <col min="9" max="223" width="9.140625" style="94" customWidth="1"/>
    <col min="224" max="224" width="34" style="94" customWidth="1"/>
    <col min="225" max="225" width="11.28515625" style="94" customWidth="1"/>
    <col min="226" max="226" width="11" style="94" customWidth="1"/>
    <col min="227" max="233" width="9.140625" style="94" customWidth="1"/>
    <col min="234" max="235" width="10.7109375" style="94" customWidth="1"/>
    <col min="236" max="236" width="9.140625" style="94" customWidth="1"/>
    <col min="237" max="237" width="11.5703125" style="94" customWidth="1"/>
    <col min="238" max="238" width="13.7109375" style="94" customWidth="1"/>
    <col min="239" max="16384" width="9.28515625" style="94"/>
  </cols>
  <sheetData>
    <row r="1" spans="1:15" ht="78" customHeight="1" x14ac:dyDescent="0.25">
      <c r="F1" s="430" t="s">
        <v>324</v>
      </c>
      <c r="G1" s="430"/>
      <c r="H1" s="430"/>
    </row>
    <row r="2" spans="1:15" ht="44.45" customHeight="1" x14ac:dyDescent="0.3">
      <c r="B2" s="316" t="s">
        <v>236</v>
      </c>
      <c r="C2" s="316"/>
      <c r="D2" s="316"/>
      <c r="E2" s="316"/>
      <c r="F2" s="316"/>
      <c r="G2" s="316"/>
      <c r="H2" s="316"/>
    </row>
    <row r="3" spans="1:15" ht="24.6" customHeight="1" thickBot="1" x14ac:dyDescent="0.3">
      <c r="A3" s="257"/>
      <c r="B3" s="317" t="s">
        <v>161</v>
      </c>
      <c r="C3" s="317"/>
      <c r="D3" s="317"/>
      <c r="E3" s="317"/>
      <c r="F3" s="317"/>
      <c r="G3" s="317"/>
      <c r="H3" s="317"/>
    </row>
    <row r="4" spans="1:15" ht="24.6" customHeight="1" x14ac:dyDescent="0.25">
      <c r="A4" s="318" t="s">
        <v>237</v>
      </c>
      <c r="B4" s="321" t="s">
        <v>238</v>
      </c>
      <c r="C4" s="324" t="s">
        <v>239</v>
      </c>
      <c r="D4" s="327" t="s">
        <v>165</v>
      </c>
      <c r="E4" s="327"/>
      <c r="F4" s="327"/>
      <c r="G4" s="327"/>
      <c r="H4" s="328"/>
    </row>
    <row r="5" spans="1:15" ht="52.9" customHeight="1" x14ac:dyDescent="0.25">
      <c r="A5" s="319"/>
      <c r="B5" s="322"/>
      <c r="C5" s="325"/>
      <c r="D5" s="325" t="s">
        <v>240</v>
      </c>
      <c r="E5" s="325" t="s">
        <v>241</v>
      </c>
      <c r="F5" s="325"/>
      <c r="G5" s="325"/>
      <c r="H5" s="329" t="s">
        <v>242</v>
      </c>
    </row>
    <row r="6" spans="1:15" ht="55.9" customHeight="1" thickBot="1" x14ac:dyDescent="0.3">
      <c r="A6" s="320"/>
      <c r="B6" s="323"/>
      <c r="C6" s="326"/>
      <c r="D6" s="326"/>
      <c r="E6" s="258" t="s">
        <v>90</v>
      </c>
      <c r="F6" s="258" t="s">
        <v>170</v>
      </c>
      <c r="G6" s="258" t="s">
        <v>243</v>
      </c>
      <c r="H6" s="330"/>
    </row>
    <row r="7" spans="1:15" ht="31.15" customHeight="1" x14ac:dyDescent="0.25">
      <c r="A7" s="310" t="s">
        <v>244</v>
      </c>
      <c r="B7" s="259" t="s">
        <v>245</v>
      </c>
      <c r="C7" s="260">
        <v>3737</v>
      </c>
      <c r="D7" s="260">
        <v>0</v>
      </c>
      <c r="E7" s="261">
        <v>0</v>
      </c>
      <c r="F7" s="260">
        <v>0</v>
      </c>
      <c r="G7" s="260">
        <v>0</v>
      </c>
      <c r="H7" s="260">
        <v>0</v>
      </c>
    </row>
    <row r="8" spans="1:15" ht="34.15" customHeight="1" x14ac:dyDescent="0.25">
      <c r="A8" s="310"/>
      <c r="B8" s="264" t="s">
        <v>246</v>
      </c>
      <c r="C8" s="260">
        <v>4655</v>
      </c>
      <c r="D8" s="260">
        <v>0</v>
      </c>
      <c r="E8" s="261">
        <v>0</v>
      </c>
      <c r="F8" s="260">
        <v>0</v>
      </c>
      <c r="G8" s="260">
        <v>0</v>
      </c>
      <c r="H8" s="260">
        <v>0</v>
      </c>
    </row>
    <row r="9" spans="1:15" ht="34.15" customHeight="1" x14ac:dyDescent="0.25">
      <c r="A9" s="310"/>
      <c r="B9" s="265" t="s">
        <v>247</v>
      </c>
      <c r="C9" s="260">
        <v>1230</v>
      </c>
      <c r="D9" s="260">
        <v>0</v>
      </c>
      <c r="E9" s="261">
        <v>0</v>
      </c>
      <c r="F9" s="260">
        <v>0</v>
      </c>
      <c r="G9" s="260">
        <v>0</v>
      </c>
      <c r="H9" s="260">
        <v>0</v>
      </c>
    </row>
    <row r="10" spans="1:15" ht="26.45" customHeight="1" x14ac:dyDescent="0.25">
      <c r="A10" s="311"/>
      <c r="B10" s="264" t="s">
        <v>248</v>
      </c>
      <c r="C10" s="260">
        <v>11604</v>
      </c>
      <c r="D10" s="260">
        <v>0</v>
      </c>
      <c r="E10" s="261">
        <v>0</v>
      </c>
      <c r="F10" s="260">
        <v>0</v>
      </c>
      <c r="G10" s="260">
        <v>0</v>
      </c>
      <c r="H10" s="260">
        <v>30</v>
      </c>
      <c r="O10" s="94" t="s">
        <v>249</v>
      </c>
    </row>
    <row r="11" spans="1:15" ht="32.450000000000003" customHeight="1" x14ac:dyDescent="0.25">
      <c r="A11" s="264" t="s">
        <v>250</v>
      </c>
      <c r="B11" s="264" t="s">
        <v>251</v>
      </c>
      <c r="C11" s="260">
        <v>352</v>
      </c>
      <c r="D11" s="260">
        <v>0</v>
      </c>
      <c r="E11" s="261">
        <v>0</v>
      </c>
      <c r="F11" s="260">
        <v>0</v>
      </c>
      <c r="G11" s="260">
        <v>0</v>
      </c>
      <c r="H11" s="260">
        <v>0</v>
      </c>
    </row>
    <row r="12" spans="1:15" x14ac:dyDescent="0.25">
      <c r="A12" s="264" t="s">
        <v>252</v>
      </c>
      <c r="B12" s="264" t="s">
        <v>253</v>
      </c>
      <c r="C12" s="260">
        <v>1870</v>
      </c>
      <c r="D12" s="260">
        <v>2</v>
      </c>
      <c r="E12" s="261">
        <v>0</v>
      </c>
      <c r="F12" s="260">
        <v>0</v>
      </c>
      <c r="G12" s="260">
        <v>0</v>
      </c>
      <c r="H12" s="260">
        <v>108</v>
      </c>
    </row>
    <row r="13" spans="1:15" x14ac:dyDescent="0.25">
      <c r="A13" s="264" t="s">
        <v>254</v>
      </c>
      <c r="B13" s="264" t="s">
        <v>255</v>
      </c>
      <c r="C13" s="260">
        <v>881</v>
      </c>
      <c r="D13" s="260">
        <v>548</v>
      </c>
      <c r="E13" s="261">
        <v>0</v>
      </c>
      <c r="F13" s="260">
        <v>0</v>
      </c>
      <c r="G13" s="260">
        <v>0</v>
      </c>
      <c r="H13" s="260">
        <v>102</v>
      </c>
    </row>
    <row r="14" spans="1:15" x14ac:dyDescent="0.25">
      <c r="A14" s="264" t="s">
        <v>256</v>
      </c>
      <c r="B14" s="264" t="s">
        <v>257</v>
      </c>
      <c r="C14" s="260">
        <v>360</v>
      </c>
      <c r="D14" s="260">
        <v>0</v>
      </c>
      <c r="E14" s="261">
        <v>0</v>
      </c>
      <c r="F14" s="260">
        <v>0</v>
      </c>
      <c r="G14" s="260">
        <v>0</v>
      </c>
      <c r="H14" s="260">
        <v>0</v>
      </c>
    </row>
    <row r="15" spans="1:15" x14ac:dyDescent="0.25">
      <c r="A15" s="266" t="s">
        <v>181</v>
      </c>
      <c r="B15" s="266" t="s">
        <v>182</v>
      </c>
      <c r="C15" s="260">
        <v>710</v>
      </c>
      <c r="D15" s="260">
        <v>0</v>
      </c>
      <c r="E15" s="261">
        <v>0</v>
      </c>
      <c r="F15" s="260">
        <v>0</v>
      </c>
      <c r="G15" s="260">
        <v>0</v>
      </c>
      <c r="H15" s="260">
        <v>0</v>
      </c>
    </row>
    <row r="16" spans="1:15" x14ac:dyDescent="0.25">
      <c r="A16" s="264" t="s">
        <v>258</v>
      </c>
      <c r="B16" s="264" t="s">
        <v>259</v>
      </c>
      <c r="C16" s="260">
        <v>461</v>
      </c>
      <c r="D16" s="260">
        <v>0</v>
      </c>
      <c r="E16" s="261">
        <v>0</v>
      </c>
      <c r="F16" s="260">
        <v>0</v>
      </c>
      <c r="G16" s="260">
        <v>0</v>
      </c>
      <c r="H16" s="260">
        <v>5</v>
      </c>
    </row>
    <row r="17" spans="1:8" x14ac:dyDescent="0.25">
      <c r="A17" s="264" t="s">
        <v>260</v>
      </c>
      <c r="B17" s="264" t="s">
        <v>261</v>
      </c>
      <c r="C17" s="260">
        <v>335</v>
      </c>
      <c r="D17" s="260">
        <v>335</v>
      </c>
      <c r="E17" s="261">
        <v>0</v>
      </c>
      <c r="F17" s="260">
        <v>0</v>
      </c>
      <c r="G17" s="260">
        <v>0</v>
      </c>
      <c r="H17" s="260">
        <v>50</v>
      </c>
    </row>
    <row r="18" spans="1:8" ht="24.6" customHeight="1" x14ac:dyDescent="0.25">
      <c r="A18" s="264" t="s">
        <v>262</v>
      </c>
      <c r="B18" s="264" t="s">
        <v>263</v>
      </c>
      <c r="C18" s="260">
        <v>803</v>
      </c>
      <c r="D18" s="260">
        <v>0</v>
      </c>
      <c r="E18" s="261">
        <v>0</v>
      </c>
      <c r="F18" s="260">
        <v>0</v>
      </c>
      <c r="G18" s="260">
        <v>0</v>
      </c>
      <c r="H18" s="260">
        <v>18</v>
      </c>
    </row>
    <row r="19" spans="1:8" x14ac:dyDescent="0.25">
      <c r="A19" s="264" t="s">
        <v>264</v>
      </c>
      <c r="B19" s="264" t="s">
        <v>265</v>
      </c>
      <c r="C19" s="260">
        <v>2300</v>
      </c>
      <c r="D19" s="260">
        <v>0</v>
      </c>
      <c r="E19" s="261">
        <v>0</v>
      </c>
      <c r="F19" s="260">
        <v>0</v>
      </c>
      <c r="G19" s="260">
        <v>0</v>
      </c>
      <c r="H19" s="260">
        <v>14</v>
      </c>
    </row>
    <row r="20" spans="1:8" x14ac:dyDescent="0.25">
      <c r="A20" s="264" t="s">
        <v>266</v>
      </c>
      <c r="B20" s="264" t="s">
        <v>267</v>
      </c>
      <c r="C20" s="260">
        <v>429</v>
      </c>
      <c r="D20" s="260">
        <v>0</v>
      </c>
      <c r="E20" s="261">
        <v>0</v>
      </c>
      <c r="F20" s="260">
        <v>0</v>
      </c>
      <c r="G20" s="260">
        <v>0</v>
      </c>
      <c r="H20" s="260">
        <v>10</v>
      </c>
    </row>
    <row r="21" spans="1:8" ht="16.149999999999999" customHeight="1" x14ac:dyDescent="0.25">
      <c r="A21" s="266" t="s">
        <v>191</v>
      </c>
      <c r="B21" s="266" t="s">
        <v>192</v>
      </c>
      <c r="C21" s="260">
        <v>24462</v>
      </c>
      <c r="D21" s="260">
        <v>0</v>
      </c>
      <c r="E21" s="261">
        <v>0</v>
      </c>
      <c r="F21" s="260">
        <v>0</v>
      </c>
      <c r="G21" s="260">
        <v>0</v>
      </c>
      <c r="H21" s="260">
        <v>0</v>
      </c>
    </row>
    <row r="22" spans="1:8" ht="16.149999999999999" customHeight="1" x14ac:dyDescent="0.25">
      <c r="A22" s="312" t="s">
        <v>268</v>
      </c>
      <c r="B22" s="264" t="s">
        <v>269</v>
      </c>
      <c r="C22" s="260">
        <v>3916</v>
      </c>
      <c r="D22" s="260">
        <v>0</v>
      </c>
      <c r="E22" s="261">
        <v>0</v>
      </c>
      <c r="F22" s="260">
        <v>0</v>
      </c>
      <c r="G22" s="260">
        <v>0</v>
      </c>
      <c r="H22" s="260">
        <v>550</v>
      </c>
    </row>
    <row r="23" spans="1:8" ht="43.9" customHeight="1" x14ac:dyDescent="0.25">
      <c r="A23" s="313"/>
      <c r="B23" s="33" t="s">
        <v>270</v>
      </c>
      <c r="C23" s="260">
        <v>4083</v>
      </c>
      <c r="D23" s="260">
        <v>0</v>
      </c>
      <c r="E23" s="261">
        <v>0</v>
      </c>
      <c r="F23" s="260">
        <v>0</v>
      </c>
      <c r="G23" s="260">
        <v>0</v>
      </c>
      <c r="H23" s="260">
        <v>1598</v>
      </c>
    </row>
    <row r="24" spans="1:8" x14ac:dyDescent="0.25">
      <c r="A24" s="264" t="s">
        <v>271</v>
      </c>
      <c r="B24" s="264" t="s">
        <v>272</v>
      </c>
      <c r="C24" s="260">
        <v>803</v>
      </c>
      <c r="D24" s="260">
        <v>14</v>
      </c>
      <c r="E24" s="261">
        <v>0</v>
      </c>
      <c r="F24" s="260">
        <v>0</v>
      </c>
      <c r="G24" s="260">
        <v>0</v>
      </c>
      <c r="H24" s="260">
        <v>15</v>
      </c>
    </row>
    <row r="25" spans="1:8" x14ac:dyDescent="0.25">
      <c r="A25" s="312" t="s">
        <v>273</v>
      </c>
      <c r="B25" s="264" t="s">
        <v>274</v>
      </c>
      <c r="C25" s="267">
        <v>3520</v>
      </c>
      <c r="D25" s="267">
        <v>0</v>
      </c>
      <c r="E25" s="267">
        <v>3520</v>
      </c>
      <c r="F25" s="267">
        <v>2720</v>
      </c>
      <c r="G25" s="267">
        <v>800</v>
      </c>
      <c r="H25" s="267">
        <v>0</v>
      </c>
    </row>
    <row r="26" spans="1:8" x14ac:dyDescent="0.25">
      <c r="A26" s="314"/>
      <c r="B26" s="265" t="s">
        <v>275</v>
      </c>
      <c r="C26" s="260">
        <v>940</v>
      </c>
      <c r="D26" s="260">
        <v>0</v>
      </c>
      <c r="E26" s="261">
        <v>940</v>
      </c>
      <c r="F26" s="260">
        <v>940</v>
      </c>
      <c r="G26" s="260">
        <v>0</v>
      </c>
      <c r="H26" s="260">
        <v>0</v>
      </c>
    </row>
    <row r="27" spans="1:8" ht="83.45" customHeight="1" x14ac:dyDescent="0.25">
      <c r="A27" s="314"/>
      <c r="B27" s="265" t="s">
        <v>276</v>
      </c>
      <c r="C27" s="260">
        <v>1730</v>
      </c>
      <c r="D27" s="260">
        <v>0</v>
      </c>
      <c r="E27" s="261">
        <v>1730</v>
      </c>
      <c r="F27" s="260">
        <v>930</v>
      </c>
      <c r="G27" s="260">
        <v>800</v>
      </c>
      <c r="H27" s="260">
        <v>0</v>
      </c>
    </row>
    <row r="28" spans="1:8" ht="78.75" x14ac:dyDescent="0.25">
      <c r="A28" s="313"/>
      <c r="B28" s="265" t="s">
        <v>277</v>
      </c>
      <c r="C28" s="260">
        <v>850</v>
      </c>
      <c r="D28" s="260">
        <v>0</v>
      </c>
      <c r="E28" s="261">
        <v>850</v>
      </c>
      <c r="F28" s="260">
        <v>850</v>
      </c>
      <c r="G28" s="260">
        <v>0</v>
      </c>
      <c r="H28" s="260">
        <v>0</v>
      </c>
    </row>
    <row r="29" spans="1:8" x14ac:dyDescent="0.25">
      <c r="A29" s="315" t="s">
        <v>278</v>
      </c>
      <c r="B29" s="264" t="s">
        <v>279</v>
      </c>
      <c r="C29" s="260">
        <v>6187</v>
      </c>
      <c r="D29" s="260">
        <v>0</v>
      </c>
      <c r="E29" s="261">
        <v>0</v>
      </c>
      <c r="F29" s="260">
        <v>0</v>
      </c>
      <c r="G29" s="260">
        <v>0</v>
      </c>
      <c r="H29" s="260">
        <v>0</v>
      </c>
    </row>
    <row r="30" spans="1:8" ht="47.25" x14ac:dyDescent="0.25">
      <c r="A30" s="315"/>
      <c r="B30" s="264" t="s">
        <v>280</v>
      </c>
      <c r="C30" s="260">
        <v>4867</v>
      </c>
      <c r="D30" s="260">
        <v>0</v>
      </c>
      <c r="E30" s="261">
        <v>0</v>
      </c>
      <c r="F30" s="260">
        <v>0</v>
      </c>
      <c r="G30" s="260">
        <v>0</v>
      </c>
      <c r="H30" s="260">
        <v>0</v>
      </c>
    </row>
    <row r="31" spans="1:8" x14ac:dyDescent="0.25">
      <c r="A31" s="315"/>
      <c r="B31" s="268" t="s">
        <v>281</v>
      </c>
      <c r="C31" s="260">
        <v>547</v>
      </c>
      <c r="D31" s="260">
        <v>0</v>
      </c>
      <c r="E31" s="261">
        <v>0</v>
      </c>
      <c r="F31" s="260">
        <v>0</v>
      </c>
      <c r="G31" s="260">
        <v>0</v>
      </c>
      <c r="H31" s="260">
        <v>0</v>
      </c>
    </row>
    <row r="32" spans="1:8" x14ac:dyDescent="0.25">
      <c r="A32" s="264" t="s">
        <v>282</v>
      </c>
      <c r="B32" s="264" t="s">
        <v>283</v>
      </c>
      <c r="C32" s="260">
        <v>1917</v>
      </c>
      <c r="D32" s="260">
        <v>60</v>
      </c>
      <c r="E32" s="261">
        <v>0</v>
      </c>
      <c r="F32" s="260">
        <v>0</v>
      </c>
      <c r="G32" s="260">
        <v>0</v>
      </c>
      <c r="H32" s="260">
        <v>380</v>
      </c>
    </row>
    <row r="33" spans="1:8" ht="31.5" x14ac:dyDescent="0.25">
      <c r="A33" s="269" t="s">
        <v>284</v>
      </c>
      <c r="B33" s="270" t="s">
        <v>285</v>
      </c>
      <c r="C33" s="260">
        <v>1150</v>
      </c>
      <c r="D33" s="260">
        <v>0</v>
      </c>
      <c r="E33" s="261">
        <v>0</v>
      </c>
      <c r="F33" s="260">
        <v>0</v>
      </c>
      <c r="G33" s="260">
        <v>0</v>
      </c>
      <c r="H33" s="260">
        <v>24</v>
      </c>
    </row>
    <row r="34" spans="1:8" ht="16.149999999999999" customHeight="1" x14ac:dyDescent="0.25">
      <c r="A34" s="264" t="s">
        <v>286</v>
      </c>
      <c r="B34" s="264" t="s">
        <v>287</v>
      </c>
      <c r="C34" s="260">
        <v>1048</v>
      </c>
      <c r="D34" s="260">
        <v>0</v>
      </c>
      <c r="E34" s="261">
        <v>0</v>
      </c>
      <c r="F34" s="260">
        <v>0</v>
      </c>
      <c r="G34" s="260">
        <v>0</v>
      </c>
      <c r="H34" s="260">
        <v>0</v>
      </c>
    </row>
    <row r="35" spans="1:8" x14ac:dyDescent="0.25">
      <c r="A35" s="266" t="s">
        <v>202</v>
      </c>
      <c r="B35" s="266" t="s">
        <v>203</v>
      </c>
      <c r="C35" s="260">
        <v>6829</v>
      </c>
      <c r="D35" s="260">
        <v>6829</v>
      </c>
      <c r="E35" s="261">
        <v>0</v>
      </c>
      <c r="F35" s="260">
        <v>0</v>
      </c>
      <c r="G35" s="260">
        <v>0</v>
      </c>
      <c r="H35" s="260">
        <v>261</v>
      </c>
    </row>
    <row r="36" spans="1:8" x14ac:dyDescent="0.25">
      <c r="A36" s="266" t="s">
        <v>288</v>
      </c>
      <c r="B36" s="266" t="s">
        <v>205</v>
      </c>
      <c r="C36" s="260">
        <v>3359</v>
      </c>
      <c r="D36" s="260">
        <v>3</v>
      </c>
      <c r="E36" s="261">
        <v>0</v>
      </c>
      <c r="F36" s="260">
        <v>0</v>
      </c>
      <c r="G36" s="260">
        <v>0</v>
      </c>
      <c r="H36" s="260">
        <v>26</v>
      </c>
    </row>
    <row r="37" spans="1:8" x14ac:dyDescent="0.25">
      <c r="A37" s="264" t="s">
        <v>289</v>
      </c>
      <c r="B37" s="264" t="s">
        <v>290</v>
      </c>
      <c r="C37" s="260">
        <v>4292</v>
      </c>
      <c r="D37" s="260">
        <v>0</v>
      </c>
      <c r="E37" s="261">
        <v>0</v>
      </c>
      <c r="F37" s="260">
        <v>0</v>
      </c>
      <c r="G37" s="260">
        <v>0</v>
      </c>
      <c r="H37" s="260">
        <v>179</v>
      </c>
    </row>
    <row r="38" spans="1:8" x14ac:dyDescent="0.25">
      <c r="A38" s="264" t="s">
        <v>291</v>
      </c>
      <c r="B38" s="264" t="s">
        <v>292</v>
      </c>
      <c r="C38" s="260">
        <v>6178</v>
      </c>
      <c r="D38" s="260">
        <v>0</v>
      </c>
      <c r="E38" s="261">
        <v>0</v>
      </c>
      <c r="F38" s="260">
        <v>0</v>
      </c>
      <c r="G38" s="260">
        <v>0</v>
      </c>
      <c r="H38" s="260">
        <v>5</v>
      </c>
    </row>
    <row r="39" spans="1:8" x14ac:dyDescent="0.25">
      <c r="A39" s="264" t="s">
        <v>293</v>
      </c>
      <c r="B39" s="264" t="s">
        <v>294</v>
      </c>
      <c r="C39" s="260">
        <v>1833</v>
      </c>
      <c r="D39" s="260">
        <v>0</v>
      </c>
      <c r="E39" s="261">
        <v>0</v>
      </c>
      <c r="F39" s="260">
        <v>0</v>
      </c>
      <c r="G39" s="260">
        <v>0</v>
      </c>
      <c r="H39" s="260">
        <v>0</v>
      </c>
    </row>
    <row r="40" spans="1:8" x14ac:dyDescent="0.25">
      <c r="A40" s="264" t="s">
        <v>295</v>
      </c>
      <c r="B40" s="264" t="s">
        <v>296</v>
      </c>
      <c r="C40" s="260">
        <v>1442</v>
      </c>
      <c r="D40" s="260">
        <v>1442</v>
      </c>
      <c r="E40" s="261">
        <v>0</v>
      </c>
      <c r="F40" s="260">
        <v>0</v>
      </c>
      <c r="G40" s="260">
        <v>0</v>
      </c>
      <c r="H40" s="260">
        <v>0</v>
      </c>
    </row>
    <row r="41" spans="1:8" x14ac:dyDescent="0.25">
      <c r="A41" s="264" t="s">
        <v>297</v>
      </c>
      <c r="B41" s="264" t="s">
        <v>298</v>
      </c>
      <c r="C41" s="260">
        <v>939</v>
      </c>
      <c r="D41" s="260">
        <v>0</v>
      </c>
      <c r="E41" s="261">
        <v>0</v>
      </c>
      <c r="F41" s="260">
        <v>0</v>
      </c>
      <c r="G41" s="260">
        <v>0</v>
      </c>
      <c r="H41" s="260">
        <v>40</v>
      </c>
    </row>
    <row r="42" spans="1:8" x14ac:dyDescent="0.25">
      <c r="A42" s="303" t="s">
        <v>299</v>
      </c>
      <c r="B42" s="264" t="s">
        <v>300</v>
      </c>
      <c r="C42" s="260">
        <v>319</v>
      </c>
      <c r="D42" s="260">
        <v>0</v>
      </c>
      <c r="E42" s="261">
        <v>0</v>
      </c>
      <c r="F42" s="260">
        <v>0</v>
      </c>
      <c r="G42" s="260">
        <v>0</v>
      </c>
      <c r="H42" s="260">
        <v>0</v>
      </c>
    </row>
    <row r="43" spans="1:8" x14ac:dyDescent="0.25">
      <c r="A43" s="303"/>
      <c r="B43" s="264" t="s">
        <v>301</v>
      </c>
      <c r="C43" s="260">
        <v>817</v>
      </c>
      <c r="D43" s="260">
        <v>0</v>
      </c>
      <c r="E43" s="261">
        <v>0</v>
      </c>
      <c r="F43" s="260">
        <v>0</v>
      </c>
      <c r="G43" s="260">
        <v>0</v>
      </c>
      <c r="H43" s="260">
        <v>0</v>
      </c>
    </row>
    <row r="44" spans="1:8" x14ac:dyDescent="0.25">
      <c r="A44" s="264" t="s">
        <v>302</v>
      </c>
      <c r="B44" s="264" t="s">
        <v>303</v>
      </c>
      <c r="C44" s="260">
        <v>14976</v>
      </c>
      <c r="D44" s="260">
        <v>0</v>
      </c>
      <c r="E44" s="261">
        <v>0</v>
      </c>
      <c r="F44" s="260">
        <v>0</v>
      </c>
      <c r="G44" s="260">
        <v>0</v>
      </c>
      <c r="H44" s="260">
        <v>0</v>
      </c>
    </row>
    <row r="45" spans="1:8" x14ac:dyDescent="0.25">
      <c r="A45" s="264" t="s">
        <v>304</v>
      </c>
      <c r="B45" s="264" t="s">
        <v>305</v>
      </c>
      <c r="C45" s="260">
        <v>448</v>
      </c>
      <c r="D45" s="260">
        <v>3</v>
      </c>
      <c r="E45" s="261">
        <v>0</v>
      </c>
      <c r="F45" s="260">
        <v>0</v>
      </c>
      <c r="G45" s="260">
        <v>0</v>
      </c>
      <c r="H45" s="260">
        <v>14</v>
      </c>
    </row>
    <row r="46" spans="1:8" ht="15" customHeight="1" x14ac:dyDescent="0.25">
      <c r="A46" s="303" t="s">
        <v>306</v>
      </c>
      <c r="B46" s="264" t="s">
        <v>307</v>
      </c>
      <c r="C46" s="260">
        <v>8197</v>
      </c>
      <c r="D46" s="260">
        <v>0</v>
      </c>
      <c r="E46" s="261">
        <v>0</v>
      </c>
      <c r="F46" s="260">
        <v>0</v>
      </c>
      <c r="G46" s="260">
        <v>0</v>
      </c>
      <c r="H46" s="260">
        <v>348</v>
      </c>
    </row>
    <row r="47" spans="1:8" ht="18" customHeight="1" x14ac:dyDescent="0.25">
      <c r="A47" s="303"/>
      <c r="B47" s="264" t="s">
        <v>308</v>
      </c>
      <c r="C47" s="260">
        <v>1935</v>
      </c>
      <c r="D47" s="260">
        <v>0</v>
      </c>
      <c r="E47" s="261">
        <v>0</v>
      </c>
      <c r="F47" s="260">
        <v>0</v>
      </c>
      <c r="G47" s="260">
        <v>0</v>
      </c>
      <c r="H47" s="260">
        <v>612</v>
      </c>
    </row>
    <row r="48" spans="1:8" x14ac:dyDescent="0.25">
      <c r="A48" s="264" t="s">
        <v>309</v>
      </c>
      <c r="B48" s="264" t="s">
        <v>310</v>
      </c>
      <c r="C48" s="260">
        <v>4163</v>
      </c>
      <c r="D48" s="260">
        <v>17</v>
      </c>
      <c r="E48" s="261">
        <v>0</v>
      </c>
      <c r="F48" s="260">
        <v>0</v>
      </c>
      <c r="G48" s="260">
        <v>0</v>
      </c>
      <c r="H48" s="260">
        <v>301</v>
      </c>
    </row>
    <row r="49" spans="1:8" x14ac:dyDescent="0.25">
      <c r="A49" s="271" t="s">
        <v>311</v>
      </c>
      <c r="B49" s="266" t="s">
        <v>226</v>
      </c>
      <c r="C49" s="260">
        <v>15491</v>
      </c>
      <c r="D49" s="260">
        <v>45</v>
      </c>
      <c r="E49" s="261">
        <v>0</v>
      </c>
      <c r="F49" s="260">
        <v>0</v>
      </c>
      <c r="G49" s="260">
        <v>0</v>
      </c>
      <c r="H49" s="260">
        <v>70</v>
      </c>
    </row>
    <row r="50" spans="1:8" ht="19.899999999999999" customHeight="1" x14ac:dyDescent="0.25">
      <c r="A50" s="264" t="s">
        <v>312</v>
      </c>
      <c r="B50" s="264" t="s">
        <v>313</v>
      </c>
      <c r="C50" s="260">
        <v>195</v>
      </c>
      <c r="D50" s="260">
        <v>0</v>
      </c>
      <c r="E50" s="261">
        <v>0</v>
      </c>
      <c r="F50" s="260">
        <v>0</v>
      </c>
      <c r="G50" s="260">
        <v>0</v>
      </c>
      <c r="H50" s="260">
        <v>15</v>
      </c>
    </row>
    <row r="51" spans="1:8" ht="19.899999999999999" customHeight="1" x14ac:dyDescent="0.25">
      <c r="A51" s="264" t="s">
        <v>314</v>
      </c>
      <c r="B51" s="264" t="s">
        <v>315</v>
      </c>
      <c r="C51" s="260">
        <v>834</v>
      </c>
      <c r="D51" s="260">
        <v>0</v>
      </c>
      <c r="E51" s="261">
        <v>0</v>
      </c>
      <c r="F51" s="260">
        <v>0</v>
      </c>
      <c r="G51" s="260">
        <v>0</v>
      </c>
      <c r="H51" s="260">
        <v>0</v>
      </c>
    </row>
    <row r="52" spans="1:8" x14ac:dyDescent="0.25">
      <c r="A52" s="264" t="s">
        <v>316</v>
      </c>
      <c r="B52" s="264" t="s">
        <v>317</v>
      </c>
      <c r="C52" s="260">
        <v>1220</v>
      </c>
      <c r="D52" s="260">
        <v>0</v>
      </c>
      <c r="E52" s="261">
        <v>0</v>
      </c>
      <c r="F52" s="260">
        <v>0</v>
      </c>
      <c r="G52" s="260">
        <v>0</v>
      </c>
      <c r="H52" s="260">
        <v>2</v>
      </c>
    </row>
    <row r="53" spans="1:8" ht="31.15" customHeight="1" x14ac:dyDescent="0.25">
      <c r="A53" s="304" t="s">
        <v>49</v>
      </c>
      <c r="B53" s="305"/>
      <c r="C53" s="272">
        <v>154464</v>
      </c>
      <c r="D53" s="272">
        <v>9298</v>
      </c>
      <c r="E53" s="272">
        <v>3520</v>
      </c>
      <c r="F53" s="272">
        <v>2720</v>
      </c>
      <c r="G53" s="272">
        <v>800</v>
      </c>
      <c r="H53" s="272">
        <v>4777</v>
      </c>
    </row>
    <row r="54" spans="1:8" ht="16.899999999999999" customHeight="1" x14ac:dyDescent="0.25">
      <c r="A54" s="306" t="s">
        <v>157</v>
      </c>
      <c r="B54" s="307"/>
      <c r="C54" s="277">
        <v>7784</v>
      </c>
      <c r="D54" s="277"/>
      <c r="E54" s="278"/>
      <c r="F54" s="277"/>
      <c r="G54" s="277"/>
      <c r="H54" s="277"/>
    </row>
    <row r="55" spans="1:8" ht="25.9" customHeight="1" x14ac:dyDescent="0.25">
      <c r="A55" s="308" t="s">
        <v>51</v>
      </c>
      <c r="B55" s="309"/>
      <c r="C55" s="279">
        <v>162248</v>
      </c>
      <c r="D55" s="279">
        <v>9298</v>
      </c>
      <c r="E55" s="279">
        <v>3520</v>
      </c>
      <c r="F55" s="279">
        <v>2720</v>
      </c>
      <c r="G55" s="279">
        <v>800</v>
      </c>
      <c r="H55" s="279">
        <v>4777</v>
      </c>
    </row>
    <row r="56" spans="1:8" x14ac:dyDescent="0.25">
      <c r="B56" s="280"/>
    </row>
    <row r="57" spans="1:8" x14ac:dyDescent="0.25">
      <c r="B57" s="280"/>
    </row>
    <row r="58" spans="1:8" x14ac:dyDescent="0.25">
      <c r="B58" s="280"/>
    </row>
    <row r="59" spans="1:8" x14ac:dyDescent="0.25">
      <c r="A59" s="281"/>
      <c r="B59" s="280"/>
    </row>
    <row r="60" spans="1:8" x14ac:dyDescent="0.25">
      <c r="A60" s="281"/>
      <c r="B60" s="282"/>
    </row>
  </sheetData>
  <mergeCells count="19">
    <mergeCell ref="F1:H1"/>
    <mergeCell ref="A7:A10"/>
    <mergeCell ref="A22:A23"/>
    <mergeCell ref="A25:A28"/>
    <mergeCell ref="A29:A31"/>
    <mergeCell ref="B2:H2"/>
    <mergeCell ref="B3:H3"/>
    <mergeCell ref="A4:A6"/>
    <mergeCell ref="B4:B6"/>
    <mergeCell ref="C4:C6"/>
    <mergeCell ref="D4:H4"/>
    <mergeCell ref="D5:D6"/>
    <mergeCell ref="E5:G5"/>
    <mergeCell ref="H5:H6"/>
    <mergeCell ref="A42:A43"/>
    <mergeCell ref="A46:A47"/>
    <mergeCell ref="A53:B53"/>
    <mergeCell ref="A54:B54"/>
    <mergeCell ref="A55:B55"/>
  </mergeCells>
  <pageMargins left="0.7" right="0.2" top="0.75" bottom="0.75" header="0.3" footer="0.3"/>
  <pageSetup paperSize="9" scale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2"/>
  <sheetViews>
    <sheetView topLeftCell="A10" zoomScale="60" zoomScaleNormal="60" zoomScaleSheetLayoutView="66" workbookViewId="0">
      <selection activeCell="G37" sqref="G37"/>
    </sheetView>
  </sheetViews>
  <sheetFormatPr defaultRowHeight="15" x14ac:dyDescent="0.25"/>
  <cols>
    <col min="1" max="1" width="35.42578125" style="97" customWidth="1"/>
    <col min="2" max="2" width="35.7109375" style="97" customWidth="1"/>
    <col min="3" max="3" width="15.28515625" style="97" customWidth="1"/>
    <col min="4" max="4" width="16.28515625" style="97" customWidth="1"/>
    <col min="5" max="5" width="15.140625" style="97" customWidth="1"/>
    <col min="6" max="6" width="17.7109375" style="133" customWidth="1"/>
    <col min="7" max="7" width="15.42578125" style="133" customWidth="1"/>
    <col min="8" max="8" width="20.28515625" style="133" customWidth="1"/>
    <col min="9" max="9" width="15.28515625" style="97" customWidth="1"/>
    <col min="10" max="10" width="18.140625" style="97" customWidth="1"/>
    <col min="11" max="223" width="9.140625" style="97"/>
    <col min="224" max="224" width="37.28515625" style="97" customWidth="1"/>
    <col min="225" max="227" width="9.140625" style="97"/>
    <col min="228" max="233" width="9.28515625" style="97" customWidth="1"/>
    <col min="234" max="479" width="9.140625" style="97"/>
    <col min="480" max="480" width="37.28515625" style="97" customWidth="1"/>
    <col min="481" max="483" width="9.140625" style="97"/>
    <col min="484" max="489" width="9.28515625" style="97" customWidth="1"/>
    <col min="490" max="735" width="9.140625" style="97"/>
    <col min="736" max="736" width="37.28515625" style="97" customWidth="1"/>
    <col min="737" max="739" width="9.140625" style="97"/>
    <col min="740" max="745" width="9.28515625" style="97" customWidth="1"/>
    <col min="746" max="991" width="9.140625" style="97"/>
    <col min="992" max="992" width="37.28515625" style="97" customWidth="1"/>
    <col min="993" max="995" width="9.140625" style="97"/>
    <col min="996" max="1001" width="9.28515625" style="97" customWidth="1"/>
    <col min="1002" max="1247" width="9.140625" style="97"/>
    <col min="1248" max="1248" width="37.28515625" style="97" customWidth="1"/>
    <col min="1249" max="1251" width="9.140625" style="97"/>
    <col min="1252" max="1257" width="9.28515625" style="97" customWidth="1"/>
    <col min="1258" max="1503" width="9.140625" style="97"/>
    <col min="1504" max="1504" width="37.28515625" style="97" customWidth="1"/>
    <col min="1505" max="1507" width="9.140625" style="97"/>
    <col min="1508" max="1513" width="9.28515625" style="97" customWidth="1"/>
    <col min="1514" max="1759" width="9.140625" style="97"/>
    <col min="1760" max="1760" width="37.28515625" style="97" customWidth="1"/>
    <col min="1761" max="1763" width="9.140625" style="97"/>
    <col min="1764" max="1769" width="9.28515625" style="97" customWidth="1"/>
    <col min="1770" max="2015" width="9.140625" style="97"/>
    <col min="2016" max="2016" width="37.28515625" style="97" customWidth="1"/>
    <col min="2017" max="2019" width="9.140625" style="97"/>
    <col min="2020" max="2025" width="9.28515625" style="97" customWidth="1"/>
    <col min="2026" max="2271" width="9.140625" style="97"/>
    <col min="2272" max="2272" width="37.28515625" style="97" customWidth="1"/>
    <col min="2273" max="2275" width="9.140625" style="97"/>
    <col min="2276" max="2281" width="9.28515625" style="97" customWidth="1"/>
    <col min="2282" max="2527" width="9.140625" style="97"/>
    <col min="2528" max="2528" width="37.28515625" style="97" customWidth="1"/>
    <col min="2529" max="2531" width="9.140625" style="97"/>
    <col min="2532" max="2537" width="9.28515625" style="97" customWidth="1"/>
    <col min="2538" max="2783" width="9.140625" style="97"/>
    <col min="2784" max="2784" width="37.28515625" style="97" customWidth="1"/>
    <col min="2785" max="2787" width="9.140625" style="97"/>
    <col min="2788" max="2793" width="9.28515625" style="97" customWidth="1"/>
    <col min="2794" max="3039" width="9.140625" style="97"/>
    <col min="3040" max="3040" width="37.28515625" style="97" customWidth="1"/>
    <col min="3041" max="3043" width="9.140625" style="97"/>
    <col min="3044" max="3049" width="9.28515625" style="97" customWidth="1"/>
    <col min="3050" max="3295" width="9.140625" style="97"/>
    <col min="3296" max="3296" width="37.28515625" style="97" customWidth="1"/>
    <col min="3297" max="3299" width="9.140625" style="97"/>
    <col min="3300" max="3305" width="9.28515625" style="97" customWidth="1"/>
    <col min="3306" max="3551" width="9.140625" style="97"/>
    <col min="3552" max="3552" width="37.28515625" style="97" customWidth="1"/>
    <col min="3553" max="3555" width="9.140625" style="97"/>
    <col min="3556" max="3561" width="9.28515625" style="97" customWidth="1"/>
    <col min="3562" max="3807" width="9.140625" style="97"/>
    <col min="3808" max="3808" width="37.28515625" style="97" customWidth="1"/>
    <col min="3809" max="3811" width="9.140625" style="97"/>
    <col min="3812" max="3817" width="9.28515625" style="97" customWidth="1"/>
    <col min="3818" max="4063" width="9.140625" style="97"/>
    <col min="4064" max="4064" width="37.28515625" style="97" customWidth="1"/>
    <col min="4065" max="4067" width="9.140625" style="97"/>
    <col min="4068" max="4073" width="9.28515625" style="97" customWidth="1"/>
    <col min="4074" max="4319" width="9.140625" style="97"/>
    <col min="4320" max="4320" width="37.28515625" style="97" customWidth="1"/>
    <col min="4321" max="4323" width="9.140625" style="97"/>
    <col min="4324" max="4329" width="9.28515625" style="97" customWidth="1"/>
    <col min="4330" max="4575" width="9.140625" style="97"/>
    <col min="4576" max="4576" width="37.28515625" style="97" customWidth="1"/>
    <col min="4577" max="4579" width="9.140625" style="97"/>
    <col min="4580" max="4585" width="9.28515625" style="97" customWidth="1"/>
    <col min="4586" max="4831" width="9.140625" style="97"/>
    <col min="4832" max="4832" width="37.28515625" style="97" customWidth="1"/>
    <col min="4833" max="4835" width="9.140625" style="97"/>
    <col min="4836" max="4841" width="9.28515625" style="97" customWidth="1"/>
    <col min="4842" max="5087" width="9.140625" style="97"/>
    <col min="5088" max="5088" width="37.28515625" style="97" customWidth="1"/>
    <col min="5089" max="5091" width="9.140625" style="97"/>
    <col min="5092" max="5097" width="9.28515625" style="97" customWidth="1"/>
    <col min="5098" max="5343" width="9.140625" style="97"/>
    <col min="5344" max="5344" width="37.28515625" style="97" customWidth="1"/>
    <col min="5345" max="5347" width="9.140625" style="97"/>
    <col min="5348" max="5353" width="9.28515625" style="97" customWidth="1"/>
    <col min="5354" max="5599" width="9.140625" style="97"/>
    <col min="5600" max="5600" width="37.28515625" style="97" customWidth="1"/>
    <col min="5601" max="5603" width="9.140625" style="97"/>
    <col min="5604" max="5609" width="9.28515625" style="97" customWidth="1"/>
    <col min="5610" max="5855" width="9.140625" style="97"/>
    <col min="5856" max="5856" width="37.28515625" style="97" customWidth="1"/>
    <col min="5857" max="5859" width="9.140625" style="97"/>
    <col min="5860" max="5865" width="9.28515625" style="97" customWidth="1"/>
    <col min="5866" max="6111" width="9.140625" style="97"/>
    <col min="6112" max="6112" width="37.28515625" style="97" customWidth="1"/>
    <col min="6113" max="6115" width="9.140625" style="97"/>
    <col min="6116" max="6121" width="9.28515625" style="97" customWidth="1"/>
    <col min="6122" max="6367" width="9.140625" style="97"/>
    <col min="6368" max="6368" width="37.28515625" style="97" customWidth="1"/>
    <col min="6369" max="6371" width="9.140625" style="97"/>
    <col min="6372" max="6377" width="9.28515625" style="97" customWidth="1"/>
    <col min="6378" max="6623" width="9.140625" style="97"/>
    <col min="6624" max="6624" width="37.28515625" style="97" customWidth="1"/>
    <col min="6625" max="6627" width="9.140625" style="97"/>
    <col min="6628" max="6633" width="9.28515625" style="97" customWidth="1"/>
    <col min="6634" max="6879" width="9.140625" style="97"/>
    <col min="6880" max="6880" width="37.28515625" style="97" customWidth="1"/>
    <col min="6881" max="6883" width="9.140625" style="97"/>
    <col min="6884" max="6889" width="9.28515625" style="97" customWidth="1"/>
    <col min="6890" max="7135" width="9.140625" style="97"/>
    <col min="7136" max="7136" width="37.28515625" style="97" customWidth="1"/>
    <col min="7137" max="7139" width="9.140625" style="97"/>
    <col min="7140" max="7145" width="9.28515625" style="97" customWidth="1"/>
    <col min="7146" max="7391" width="9.140625" style="97"/>
    <col min="7392" max="7392" width="37.28515625" style="97" customWidth="1"/>
    <col min="7393" max="7395" width="9.140625" style="97"/>
    <col min="7396" max="7401" width="9.28515625" style="97" customWidth="1"/>
    <col min="7402" max="7647" width="9.140625" style="97"/>
    <col min="7648" max="7648" width="37.28515625" style="97" customWidth="1"/>
    <col min="7649" max="7651" width="9.140625" style="97"/>
    <col min="7652" max="7657" width="9.28515625" style="97" customWidth="1"/>
    <col min="7658" max="7903" width="9.140625" style="97"/>
    <col min="7904" max="7904" width="37.28515625" style="97" customWidth="1"/>
    <col min="7905" max="7907" width="9.140625" style="97"/>
    <col min="7908" max="7913" width="9.28515625" style="97" customWidth="1"/>
    <col min="7914" max="8159" width="9.140625" style="97"/>
    <col min="8160" max="8160" width="37.28515625" style="97" customWidth="1"/>
    <col min="8161" max="8163" width="9.140625" style="97"/>
    <col min="8164" max="8169" width="9.28515625" style="97" customWidth="1"/>
    <col min="8170" max="8415" width="9.140625" style="97"/>
    <col min="8416" max="8416" width="37.28515625" style="97" customWidth="1"/>
    <col min="8417" max="8419" width="9.140625" style="97"/>
    <col min="8420" max="8425" width="9.28515625" style="97" customWidth="1"/>
    <col min="8426" max="8671" width="9.140625" style="97"/>
    <col min="8672" max="8672" width="37.28515625" style="97" customWidth="1"/>
    <col min="8673" max="8675" width="9.140625" style="97"/>
    <col min="8676" max="8681" width="9.28515625" style="97" customWidth="1"/>
    <col min="8682" max="8927" width="9.140625" style="97"/>
    <col min="8928" max="8928" width="37.28515625" style="97" customWidth="1"/>
    <col min="8929" max="8931" width="9.140625" style="97"/>
    <col min="8932" max="8937" width="9.28515625" style="97" customWidth="1"/>
    <col min="8938" max="9183" width="9.140625" style="97"/>
    <col min="9184" max="9184" width="37.28515625" style="97" customWidth="1"/>
    <col min="9185" max="9187" width="9.140625" style="97"/>
    <col min="9188" max="9193" width="9.28515625" style="97" customWidth="1"/>
    <col min="9194" max="9439" width="9.140625" style="97"/>
    <col min="9440" max="9440" width="37.28515625" style="97" customWidth="1"/>
    <col min="9441" max="9443" width="9.140625" style="97"/>
    <col min="9444" max="9449" width="9.28515625" style="97" customWidth="1"/>
    <col min="9450" max="9695" width="9.140625" style="97"/>
    <col min="9696" max="9696" width="37.28515625" style="97" customWidth="1"/>
    <col min="9697" max="9699" width="9.140625" style="97"/>
    <col min="9700" max="9705" width="9.28515625" style="97" customWidth="1"/>
    <col min="9706" max="9951" width="9.140625" style="97"/>
    <col min="9952" max="9952" width="37.28515625" style="97" customWidth="1"/>
    <col min="9953" max="9955" width="9.140625" style="97"/>
    <col min="9956" max="9961" width="9.28515625" style="97" customWidth="1"/>
    <col min="9962" max="10207" width="9.140625" style="97"/>
    <col min="10208" max="10208" width="37.28515625" style="97" customWidth="1"/>
    <col min="10209" max="10211" width="9.140625" style="97"/>
    <col min="10212" max="10217" width="9.28515625" style="97" customWidth="1"/>
    <col min="10218" max="10463" width="9.140625" style="97"/>
    <col min="10464" max="10464" width="37.28515625" style="97" customWidth="1"/>
    <col min="10465" max="10467" width="9.140625" style="97"/>
    <col min="10468" max="10473" width="9.28515625" style="97" customWidth="1"/>
    <col min="10474" max="10719" width="9.140625" style="97"/>
    <col min="10720" max="10720" width="37.28515625" style="97" customWidth="1"/>
    <col min="10721" max="10723" width="9.140625" style="97"/>
    <col min="10724" max="10729" width="9.28515625" style="97" customWidth="1"/>
    <col min="10730" max="10975" width="9.140625" style="97"/>
    <col min="10976" max="10976" width="37.28515625" style="97" customWidth="1"/>
    <col min="10977" max="10979" width="9.140625" style="97"/>
    <col min="10980" max="10985" width="9.28515625" style="97" customWidth="1"/>
    <col min="10986" max="11231" width="9.140625" style="97"/>
    <col min="11232" max="11232" width="37.28515625" style="97" customWidth="1"/>
    <col min="11233" max="11235" width="9.140625" style="97"/>
    <col min="11236" max="11241" width="9.28515625" style="97" customWidth="1"/>
    <col min="11242" max="11487" width="9.140625" style="97"/>
    <col min="11488" max="11488" width="37.28515625" style="97" customWidth="1"/>
    <col min="11489" max="11491" width="9.140625" style="97"/>
    <col min="11492" max="11497" width="9.28515625" style="97" customWidth="1"/>
    <col min="11498" max="11743" width="9.140625" style="97"/>
    <col min="11744" max="11744" width="37.28515625" style="97" customWidth="1"/>
    <col min="11745" max="11747" width="9.140625" style="97"/>
    <col min="11748" max="11753" width="9.28515625" style="97" customWidth="1"/>
    <col min="11754" max="11999" width="9.140625" style="97"/>
    <col min="12000" max="12000" width="37.28515625" style="97" customWidth="1"/>
    <col min="12001" max="12003" width="9.140625" style="97"/>
    <col min="12004" max="12009" width="9.28515625" style="97" customWidth="1"/>
    <col min="12010" max="12255" width="9.140625" style="97"/>
    <col min="12256" max="12256" width="37.28515625" style="97" customWidth="1"/>
    <col min="12257" max="12259" width="9.140625" style="97"/>
    <col min="12260" max="12265" width="9.28515625" style="97" customWidth="1"/>
    <col min="12266" max="12511" width="9.140625" style="97"/>
    <col min="12512" max="12512" width="37.28515625" style="97" customWidth="1"/>
    <col min="12513" max="12515" width="9.140625" style="97"/>
    <col min="12516" max="12521" width="9.28515625" style="97" customWidth="1"/>
    <col min="12522" max="12767" width="9.140625" style="97"/>
    <col min="12768" max="12768" width="37.28515625" style="97" customWidth="1"/>
    <col min="12769" max="12771" width="9.140625" style="97"/>
    <col min="12772" max="12777" width="9.28515625" style="97" customWidth="1"/>
    <col min="12778" max="13023" width="9.140625" style="97"/>
    <col min="13024" max="13024" width="37.28515625" style="97" customWidth="1"/>
    <col min="13025" max="13027" width="9.140625" style="97"/>
    <col min="13028" max="13033" width="9.28515625" style="97" customWidth="1"/>
    <col min="13034" max="13279" width="9.140625" style="97"/>
    <col min="13280" max="13280" width="37.28515625" style="97" customWidth="1"/>
    <col min="13281" max="13283" width="9.140625" style="97"/>
    <col min="13284" max="13289" width="9.28515625" style="97" customWidth="1"/>
    <col min="13290" max="13535" width="9.140625" style="97"/>
    <col min="13536" max="13536" width="37.28515625" style="97" customWidth="1"/>
    <col min="13537" max="13539" width="9.140625" style="97"/>
    <col min="13540" max="13545" width="9.28515625" style="97" customWidth="1"/>
    <col min="13546" max="13791" width="9.140625" style="97"/>
    <col min="13792" max="13792" width="37.28515625" style="97" customWidth="1"/>
    <col min="13793" max="13795" width="9.140625" style="97"/>
    <col min="13796" max="13801" width="9.28515625" style="97" customWidth="1"/>
    <col min="13802" max="14047" width="9.140625" style="97"/>
    <col min="14048" max="14048" width="37.28515625" style="97" customWidth="1"/>
    <col min="14049" max="14051" width="9.140625" style="97"/>
    <col min="14052" max="14057" width="9.28515625" style="97" customWidth="1"/>
    <col min="14058" max="14303" width="9.140625" style="97"/>
    <col min="14304" max="14304" width="37.28515625" style="97" customWidth="1"/>
    <col min="14305" max="14307" width="9.140625" style="97"/>
    <col min="14308" max="14313" width="9.28515625" style="97" customWidth="1"/>
    <col min="14314" max="14559" width="9.140625" style="97"/>
    <col min="14560" max="14560" width="37.28515625" style="97" customWidth="1"/>
    <col min="14561" max="14563" width="9.140625" style="97"/>
    <col min="14564" max="14569" width="9.28515625" style="97" customWidth="1"/>
    <col min="14570" max="14815" width="9.140625" style="97"/>
    <col min="14816" max="14816" width="37.28515625" style="97" customWidth="1"/>
    <col min="14817" max="14819" width="9.140625" style="97"/>
    <col min="14820" max="14825" width="9.28515625" style="97" customWidth="1"/>
    <col min="14826" max="15071" width="9.140625" style="97"/>
    <col min="15072" max="15072" width="37.28515625" style="97" customWidth="1"/>
    <col min="15073" max="15075" width="9.140625" style="97"/>
    <col min="15076" max="15081" width="9.28515625" style="97" customWidth="1"/>
    <col min="15082" max="15327" width="9.140625" style="97"/>
    <col min="15328" max="15328" width="37.28515625" style="97" customWidth="1"/>
    <col min="15329" max="15331" width="9.140625" style="97"/>
    <col min="15332" max="15337" width="9.28515625" style="97" customWidth="1"/>
    <col min="15338" max="15583" width="9.140625" style="97"/>
    <col min="15584" max="15584" width="37.28515625" style="97" customWidth="1"/>
    <col min="15585" max="15587" width="9.140625" style="97"/>
    <col min="15588" max="15593" width="9.28515625" style="97" customWidth="1"/>
    <col min="15594" max="15839" width="9.140625" style="97"/>
    <col min="15840" max="15840" width="37.28515625" style="97" customWidth="1"/>
    <col min="15841" max="15843" width="9.140625" style="97"/>
    <col min="15844" max="15849" width="9.28515625" style="97" customWidth="1"/>
    <col min="15850" max="16095" width="9.140625" style="97"/>
    <col min="16096" max="16096" width="37.28515625" style="97" customWidth="1"/>
    <col min="16097" max="16099" width="9.140625" style="97"/>
    <col min="16100" max="16105" width="9.28515625" style="97" customWidth="1"/>
    <col min="16106" max="16384" width="9.140625" style="97"/>
  </cols>
  <sheetData>
    <row r="1" spans="1:10" ht="25.9" customHeight="1" x14ac:dyDescent="0.3">
      <c r="A1" s="340" t="s">
        <v>160</v>
      </c>
      <c r="B1" s="340"/>
      <c r="C1" s="340"/>
      <c r="D1" s="340"/>
      <c r="E1" s="340"/>
      <c r="F1" s="340"/>
      <c r="G1" s="340"/>
      <c r="H1" s="340"/>
    </row>
    <row r="2" spans="1:10" ht="15.75" customHeight="1" x14ac:dyDescent="0.3">
      <c r="A2" s="227"/>
      <c r="B2" s="228"/>
      <c r="C2" s="228"/>
      <c r="D2" s="228"/>
      <c r="E2" s="228"/>
      <c r="F2" s="228"/>
      <c r="G2" s="228"/>
      <c r="H2" s="228"/>
    </row>
    <row r="3" spans="1:10" ht="38.450000000000003" customHeight="1" thickBot="1" x14ac:dyDescent="0.3">
      <c r="A3" s="229"/>
      <c r="B3" s="341" t="s">
        <v>161</v>
      </c>
      <c r="C3" s="341"/>
      <c r="D3" s="341"/>
      <c r="E3" s="341"/>
      <c r="F3" s="341"/>
      <c r="G3" s="341"/>
      <c r="H3" s="341"/>
    </row>
    <row r="4" spans="1:10" ht="15.6" customHeight="1" x14ac:dyDescent="0.25">
      <c r="A4" s="342" t="s">
        <v>162</v>
      </c>
      <c r="B4" s="345" t="s">
        <v>163</v>
      </c>
      <c r="C4" s="348" t="s">
        <v>164</v>
      </c>
      <c r="D4" s="349"/>
      <c r="E4" s="352" t="s">
        <v>165</v>
      </c>
      <c r="F4" s="352"/>
      <c r="G4" s="352"/>
      <c r="H4" s="352"/>
      <c r="I4" s="352"/>
      <c r="J4" s="352"/>
    </row>
    <row r="5" spans="1:10" ht="41.45" customHeight="1" x14ac:dyDescent="0.25">
      <c r="A5" s="343"/>
      <c r="B5" s="346"/>
      <c r="C5" s="350"/>
      <c r="D5" s="351"/>
      <c r="E5" s="335" t="s">
        <v>166</v>
      </c>
      <c r="F5" s="335"/>
      <c r="G5" s="335" t="s">
        <v>167</v>
      </c>
      <c r="H5" s="335"/>
      <c r="I5" s="335" t="s">
        <v>168</v>
      </c>
      <c r="J5" s="335"/>
    </row>
    <row r="6" spans="1:10" ht="84" customHeight="1" thickBot="1" x14ac:dyDescent="0.3">
      <c r="A6" s="344"/>
      <c r="B6" s="347"/>
      <c r="C6" s="230" t="s">
        <v>90</v>
      </c>
      <c r="D6" s="230" t="s">
        <v>169</v>
      </c>
      <c r="E6" s="230" t="s">
        <v>90</v>
      </c>
      <c r="F6" s="230" t="s">
        <v>169</v>
      </c>
      <c r="G6" s="230" t="s">
        <v>90</v>
      </c>
      <c r="H6" s="230" t="s">
        <v>169</v>
      </c>
      <c r="I6" s="230" t="s">
        <v>90</v>
      </c>
      <c r="J6" s="230" t="s">
        <v>169</v>
      </c>
    </row>
    <row r="7" spans="1:10" ht="37.9" customHeight="1" x14ac:dyDescent="0.25">
      <c r="A7" s="336" t="s">
        <v>171</v>
      </c>
      <c r="B7" s="231" t="s">
        <v>172</v>
      </c>
      <c r="C7" s="232">
        <v>5404</v>
      </c>
      <c r="D7" s="232">
        <v>10</v>
      </c>
      <c r="E7" s="232">
        <v>535</v>
      </c>
      <c r="F7" s="232">
        <v>0</v>
      </c>
      <c r="G7" s="232">
        <v>4170</v>
      </c>
      <c r="H7" s="232">
        <v>10</v>
      </c>
      <c r="I7" s="232">
        <v>699</v>
      </c>
      <c r="J7" s="232">
        <v>0</v>
      </c>
    </row>
    <row r="8" spans="1:10" ht="19.899999999999999" customHeight="1" x14ac:dyDescent="0.25">
      <c r="A8" s="337"/>
      <c r="B8" s="231" t="s">
        <v>173</v>
      </c>
      <c r="C8" s="232">
        <v>1514</v>
      </c>
      <c r="D8" s="232">
        <v>0</v>
      </c>
      <c r="E8" s="232">
        <v>1298</v>
      </c>
      <c r="F8" s="232">
        <v>0</v>
      </c>
      <c r="G8" s="232">
        <v>95</v>
      </c>
      <c r="H8" s="232">
        <v>0</v>
      </c>
      <c r="I8" s="232">
        <v>121</v>
      </c>
      <c r="J8" s="232">
        <v>0</v>
      </c>
    </row>
    <row r="9" spans="1:10" ht="69.75" customHeight="1" x14ac:dyDescent="0.25">
      <c r="A9" s="338"/>
      <c r="B9" s="231" t="s">
        <v>174</v>
      </c>
      <c r="C9" s="232">
        <v>250</v>
      </c>
      <c r="D9" s="232">
        <v>0</v>
      </c>
      <c r="E9" s="232">
        <v>0</v>
      </c>
      <c r="F9" s="232">
        <v>0</v>
      </c>
      <c r="G9" s="232">
        <v>0</v>
      </c>
      <c r="H9" s="232">
        <v>0</v>
      </c>
      <c r="I9" s="232">
        <v>250</v>
      </c>
      <c r="J9" s="232">
        <v>0</v>
      </c>
    </row>
    <row r="10" spans="1:10" ht="19.899999999999999" customHeight="1" x14ac:dyDescent="0.25">
      <c r="A10" s="233" t="s">
        <v>175</v>
      </c>
      <c r="B10" s="231" t="s">
        <v>176</v>
      </c>
      <c r="C10" s="232">
        <v>449</v>
      </c>
      <c r="D10" s="232">
        <v>0</v>
      </c>
      <c r="E10" s="232">
        <v>0</v>
      </c>
      <c r="F10" s="232">
        <v>0</v>
      </c>
      <c r="G10" s="232">
        <v>4</v>
      </c>
      <c r="H10" s="232">
        <v>0</v>
      </c>
      <c r="I10" s="232">
        <v>445</v>
      </c>
      <c r="J10" s="232">
        <v>0</v>
      </c>
    </row>
    <row r="11" spans="1:10" ht="19.899999999999999" customHeight="1" x14ac:dyDescent="0.25">
      <c r="A11" s="233" t="s">
        <v>177</v>
      </c>
      <c r="B11" s="231" t="s">
        <v>178</v>
      </c>
      <c r="C11" s="232">
        <v>220</v>
      </c>
      <c r="D11" s="232">
        <v>220</v>
      </c>
      <c r="E11" s="232">
        <v>0</v>
      </c>
      <c r="F11" s="232">
        <v>0</v>
      </c>
      <c r="G11" s="232">
        <v>0</v>
      </c>
      <c r="H11" s="232">
        <v>0</v>
      </c>
      <c r="I11" s="232">
        <v>220</v>
      </c>
      <c r="J11" s="232">
        <v>220</v>
      </c>
    </row>
    <row r="12" spans="1:10" ht="19.899999999999999" customHeight="1" x14ac:dyDescent="0.25">
      <c r="A12" s="233" t="s">
        <v>179</v>
      </c>
      <c r="B12" s="231" t="s">
        <v>180</v>
      </c>
      <c r="C12" s="232">
        <v>440</v>
      </c>
      <c r="D12" s="232">
        <v>0</v>
      </c>
      <c r="E12" s="232">
        <v>0</v>
      </c>
      <c r="F12" s="232">
        <v>0</v>
      </c>
      <c r="G12" s="232">
        <v>440</v>
      </c>
      <c r="H12" s="232">
        <v>0</v>
      </c>
      <c r="I12" s="232">
        <v>0</v>
      </c>
      <c r="J12" s="232">
        <v>0</v>
      </c>
    </row>
    <row r="13" spans="1:10" ht="19.899999999999999" customHeight="1" x14ac:dyDescent="0.25">
      <c r="A13" s="234" t="s">
        <v>181</v>
      </c>
      <c r="B13" s="231" t="s">
        <v>182</v>
      </c>
      <c r="C13" s="232">
        <v>999</v>
      </c>
      <c r="D13" s="232">
        <v>0</v>
      </c>
      <c r="E13" s="232">
        <v>0</v>
      </c>
      <c r="F13" s="232">
        <v>0</v>
      </c>
      <c r="G13" s="232">
        <v>334</v>
      </c>
      <c r="H13" s="232">
        <v>0</v>
      </c>
      <c r="I13" s="232">
        <v>665</v>
      </c>
      <c r="J13" s="232">
        <v>0</v>
      </c>
    </row>
    <row r="14" spans="1:10" ht="16.149999999999999" customHeight="1" x14ac:dyDescent="0.25">
      <c r="A14" s="233" t="s">
        <v>183</v>
      </c>
      <c r="B14" s="231" t="s">
        <v>184</v>
      </c>
      <c r="C14" s="232">
        <v>88</v>
      </c>
      <c r="D14" s="232">
        <v>0</v>
      </c>
      <c r="E14" s="232">
        <v>0</v>
      </c>
      <c r="F14" s="232">
        <v>0</v>
      </c>
      <c r="G14" s="232">
        <v>0</v>
      </c>
      <c r="H14" s="232">
        <v>0</v>
      </c>
      <c r="I14" s="232">
        <v>88</v>
      </c>
      <c r="J14" s="232">
        <v>0</v>
      </c>
    </row>
    <row r="15" spans="1:10" ht="16.149999999999999" customHeight="1" x14ac:dyDescent="0.25">
      <c r="A15" s="233" t="s">
        <v>185</v>
      </c>
      <c r="B15" s="231" t="s">
        <v>186</v>
      </c>
      <c r="C15" s="232">
        <v>60</v>
      </c>
      <c r="D15" s="232">
        <v>60</v>
      </c>
      <c r="E15" s="232">
        <v>0</v>
      </c>
      <c r="F15" s="232">
        <v>0</v>
      </c>
      <c r="G15" s="232">
        <v>0</v>
      </c>
      <c r="H15" s="232">
        <v>0</v>
      </c>
      <c r="I15" s="232">
        <v>60</v>
      </c>
      <c r="J15" s="232">
        <v>60</v>
      </c>
    </row>
    <row r="16" spans="1:10" ht="19.899999999999999" customHeight="1" x14ac:dyDescent="0.25">
      <c r="A16" s="233" t="s">
        <v>187</v>
      </c>
      <c r="B16" s="231" t="s">
        <v>188</v>
      </c>
      <c r="C16" s="232">
        <v>690</v>
      </c>
      <c r="D16" s="232">
        <v>0</v>
      </c>
      <c r="E16" s="232">
        <v>0</v>
      </c>
      <c r="F16" s="232">
        <v>0</v>
      </c>
      <c r="G16" s="232">
        <v>0</v>
      </c>
      <c r="H16" s="232">
        <v>0</v>
      </c>
      <c r="I16" s="232">
        <v>690</v>
      </c>
      <c r="J16" s="232">
        <v>0</v>
      </c>
    </row>
    <row r="17" spans="1:10" ht="19.899999999999999" customHeight="1" x14ac:dyDescent="0.25">
      <c r="A17" s="233" t="s">
        <v>189</v>
      </c>
      <c r="B17" s="231" t="s">
        <v>190</v>
      </c>
      <c r="C17" s="232">
        <v>83</v>
      </c>
      <c r="D17" s="232">
        <v>0</v>
      </c>
      <c r="E17" s="232">
        <v>0</v>
      </c>
      <c r="F17" s="232">
        <v>0</v>
      </c>
      <c r="G17" s="232">
        <v>0</v>
      </c>
      <c r="H17" s="232">
        <v>0</v>
      </c>
      <c r="I17" s="232">
        <v>83</v>
      </c>
      <c r="J17" s="232">
        <v>0</v>
      </c>
    </row>
    <row r="18" spans="1:10" ht="19.899999999999999" customHeight="1" x14ac:dyDescent="0.25">
      <c r="A18" s="233" t="s">
        <v>191</v>
      </c>
      <c r="B18" s="231" t="s">
        <v>192</v>
      </c>
      <c r="C18" s="232">
        <v>720</v>
      </c>
      <c r="D18" s="232">
        <v>0</v>
      </c>
      <c r="E18" s="232">
        <v>0</v>
      </c>
      <c r="F18" s="232">
        <v>0</v>
      </c>
      <c r="G18" s="232">
        <v>0</v>
      </c>
      <c r="H18" s="232">
        <v>0</v>
      </c>
      <c r="I18" s="232">
        <v>720</v>
      </c>
      <c r="J18" s="232">
        <v>0</v>
      </c>
    </row>
    <row r="19" spans="1:10" ht="19.899999999999999" customHeight="1" x14ac:dyDescent="0.25">
      <c r="A19" s="233" t="s">
        <v>193</v>
      </c>
      <c r="B19" s="231" t="s">
        <v>194</v>
      </c>
      <c r="C19" s="232">
        <v>1772</v>
      </c>
      <c r="D19" s="232">
        <v>0</v>
      </c>
      <c r="E19" s="232">
        <v>0</v>
      </c>
      <c r="F19" s="232">
        <v>0</v>
      </c>
      <c r="G19" s="232">
        <v>812</v>
      </c>
      <c r="H19" s="232">
        <v>0</v>
      </c>
      <c r="I19" s="232">
        <v>960</v>
      </c>
      <c r="J19" s="232">
        <v>0</v>
      </c>
    </row>
    <row r="20" spans="1:10" ht="19.899999999999999" customHeight="1" x14ac:dyDescent="0.25">
      <c r="A20" s="233" t="s">
        <v>195</v>
      </c>
      <c r="B20" s="231" t="s">
        <v>195</v>
      </c>
      <c r="C20" s="235">
        <v>4348</v>
      </c>
      <c r="D20" s="235">
        <v>0</v>
      </c>
      <c r="E20" s="235">
        <v>440</v>
      </c>
      <c r="F20" s="235">
        <v>0</v>
      </c>
      <c r="G20" s="235">
        <v>3908</v>
      </c>
      <c r="H20" s="236">
        <v>0</v>
      </c>
      <c r="I20" s="235">
        <v>0</v>
      </c>
      <c r="J20" s="235">
        <v>0</v>
      </c>
    </row>
    <row r="21" spans="1:10" ht="28.5" customHeight="1" x14ac:dyDescent="0.25">
      <c r="A21" s="339" t="s">
        <v>196</v>
      </c>
      <c r="B21" s="237" t="s">
        <v>197</v>
      </c>
      <c r="C21" s="232">
        <v>100</v>
      </c>
      <c r="D21" s="232">
        <v>0</v>
      </c>
      <c r="E21" s="232">
        <v>0</v>
      </c>
      <c r="F21" s="232">
        <v>0</v>
      </c>
      <c r="G21" s="232">
        <v>100</v>
      </c>
      <c r="H21" s="232">
        <v>0</v>
      </c>
      <c r="I21" s="232">
        <v>0</v>
      </c>
      <c r="J21" s="232">
        <v>0</v>
      </c>
    </row>
    <row r="22" spans="1:10" ht="54" customHeight="1" x14ac:dyDescent="0.25">
      <c r="A22" s="337"/>
      <c r="B22" s="238" t="s">
        <v>198</v>
      </c>
      <c r="C22" s="232">
        <v>1608</v>
      </c>
      <c r="D22" s="232">
        <v>0</v>
      </c>
      <c r="E22" s="232">
        <v>0</v>
      </c>
      <c r="F22" s="232">
        <v>0</v>
      </c>
      <c r="G22" s="232">
        <v>1608</v>
      </c>
      <c r="H22" s="232">
        <v>0</v>
      </c>
      <c r="I22" s="232">
        <v>0</v>
      </c>
      <c r="J22" s="232">
        <v>0</v>
      </c>
    </row>
    <row r="23" spans="1:10" ht="42" customHeight="1" x14ac:dyDescent="0.25">
      <c r="A23" s="338"/>
      <c r="B23" s="238" t="s">
        <v>199</v>
      </c>
      <c r="C23" s="232">
        <v>2640</v>
      </c>
      <c r="D23" s="232">
        <v>0</v>
      </c>
      <c r="E23" s="232">
        <v>440</v>
      </c>
      <c r="F23" s="232">
        <v>0</v>
      </c>
      <c r="G23" s="232">
        <v>2200</v>
      </c>
      <c r="H23" s="232">
        <v>0</v>
      </c>
      <c r="I23" s="232">
        <v>0</v>
      </c>
      <c r="J23" s="232">
        <v>0</v>
      </c>
    </row>
    <row r="24" spans="1:10" ht="34.15" customHeight="1" x14ac:dyDescent="0.25">
      <c r="A24" s="233" t="s">
        <v>200</v>
      </c>
      <c r="B24" s="238" t="s">
        <v>201</v>
      </c>
      <c r="C24" s="232">
        <v>6606</v>
      </c>
      <c r="D24" s="232">
        <v>0</v>
      </c>
      <c r="E24" s="232">
        <v>190</v>
      </c>
      <c r="F24" s="232">
        <v>0</v>
      </c>
      <c r="G24" s="232">
        <v>4679</v>
      </c>
      <c r="H24" s="232">
        <v>0</v>
      </c>
      <c r="I24" s="232">
        <v>1737</v>
      </c>
      <c r="J24" s="232">
        <v>0</v>
      </c>
    </row>
    <row r="25" spans="1:10" ht="19.899999999999999" customHeight="1" x14ac:dyDescent="0.25">
      <c r="A25" s="234" t="s">
        <v>202</v>
      </c>
      <c r="B25" s="231" t="s">
        <v>203</v>
      </c>
      <c r="C25" s="232">
        <v>6370</v>
      </c>
      <c r="D25" s="232">
        <v>5782</v>
      </c>
      <c r="E25" s="232">
        <v>0</v>
      </c>
      <c r="F25" s="232">
        <v>0</v>
      </c>
      <c r="G25" s="232">
        <v>6370</v>
      </c>
      <c r="H25" s="232">
        <v>5782</v>
      </c>
      <c r="I25" s="232">
        <v>0</v>
      </c>
      <c r="J25" s="232">
        <v>0</v>
      </c>
    </row>
    <row r="26" spans="1:10" ht="19.899999999999999" customHeight="1" x14ac:dyDescent="0.25">
      <c r="A26" s="233" t="s">
        <v>204</v>
      </c>
      <c r="B26" s="231" t="s">
        <v>205</v>
      </c>
      <c r="C26" s="232">
        <v>521</v>
      </c>
      <c r="D26" s="232">
        <v>0</v>
      </c>
      <c r="E26" s="232">
        <v>0</v>
      </c>
      <c r="F26" s="232">
        <v>0</v>
      </c>
      <c r="G26" s="232">
        <v>286</v>
      </c>
      <c r="H26" s="232">
        <v>0</v>
      </c>
      <c r="I26" s="232">
        <v>235</v>
      </c>
      <c r="J26" s="232">
        <v>0</v>
      </c>
    </row>
    <row r="27" spans="1:10" ht="19.899999999999999" customHeight="1" x14ac:dyDescent="0.25">
      <c r="A27" s="233" t="s">
        <v>206</v>
      </c>
      <c r="B27" s="231" t="s">
        <v>207</v>
      </c>
      <c r="C27" s="232">
        <v>1073</v>
      </c>
      <c r="D27" s="232">
        <v>0</v>
      </c>
      <c r="E27" s="232">
        <v>0</v>
      </c>
      <c r="F27" s="232">
        <v>0</v>
      </c>
      <c r="G27" s="232">
        <v>320</v>
      </c>
      <c r="H27" s="232">
        <v>0</v>
      </c>
      <c r="I27" s="232">
        <v>753</v>
      </c>
      <c r="J27" s="232">
        <v>0</v>
      </c>
    </row>
    <row r="28" spans="1:10" ht="19.899999999999999" customHeight="1" x14ac:dyDescent="0.25">
      <c r="A28" s="233" t="s">
        <v>208</v>
      </c>
      <c r="B28" s="231" t="s">
        <v>209</v>
      </c>
      <c r="C28" s="232">
        <v>4300</v>
      </c>
      <c r="D28" s="232">
        <v>0</v>
      </c>
      <c r="E28" s="232">
        <v>2753</v>
      </c>
      <c r="F28" s="232">
        <v>0</v>
      </c>
      <c r="G28" s="232">
        <v>319</v>
      </c>
      <c r="H28" s="232">
        <v>0</v>
      </c>
      <c r="I28" s="232">
        <v>1228</v>
      </c>
      <c r="J28" s="232">
        <v>0</v>
      </c>
    </row>
    <row r="29" spans="1:10" ht="19.899999999999999" customHeight="1" x14ac:dyDescent="0.25">
      <c r="A29" s="233" t="s">
        <v>210</v>
      </c>
      <c r="B29" s="231" t="s">
        <v>211</v>
      </c>
      <c r="C29" s="232">
        <v>410</v>
      </c>
      <c r="D29" s="232">
        <v>0</v>
      </c>
      <c r="E29" s="232">
        <v>0</v>
      </c>
      <c r="F29" s="232">
        <v>0</v>
      </c>
      <c r="G29" s="232">
        <v>30</v>
      </c>
      <c r="H29" s="232">
        <v>0</v>
      </c>
      <c r="I29" s="232">
        <v>380</v>
      </c>
      <c r="J29" s="232">
        <v>0</v>
      </c>
    </row>
    <row r="30" spans="1:10" ht="19.899999999999999" customHeight="1" x14ac:dyDescent="0.25">
      <c r="A30" s="239" t="s">
        <v>212</v>
      </c>
      <c r="B30" s="231" t="s">
        <v>213</v>
      </c>
      <c r="C30" s="232">
        <v>633</v>
      </c>
      <c r="D30" s="232">
        <v>633</v>
      </c>
      <c r="E30" s="232">
        <v>0</v>
      </c>
      <c r="F30" s="232">
        <v>0</v>
      </c>
      <c r="G30" s="232">
        <v>0</v>
      </c>
      <c r="H30" s="232">
        <v>0</v>
      </c>
      <c r="I30" s="232">
        <v>633</v>
      </c>
      <c r="J30" s="232">
        <v>633</v>
      </c>
    </row>
    <row r="31" spans="1:10" ht="19.899999999999999" customHeight="1" x14ac:dyDescent="0.25">
      <c r="A31" s="233" t="s">
        <v>214</v>
      </c>
      <c r="B31" s="231" t="s">
        <v>215</v>
      </c>
      <c r="C31" s="232">
        <v>827</v>
      </c>
      <c r="D31" s="232">
        <v>0</v>
      </c>
      <c r="E31" s="232">
        <v>0</v>
      </c>
      <c r="F31" s="232">
        <v>0</v>
      </c>
      <c r="G31" s="232">
        <v>0</v>
      </c>
      <c r="H31" s="232">
        <v>0</v>
      </c>
      <c r="I31" s="232">
        <v>827</v>
      </c>
      <c r="J31" s="232">
        <v>0</v>
      </c>
    </row>
    <row r="32" spans="1:10" ht="19.899999999999999" customHeight="1" x14ac:dyDescent="0.25">
      <c r="A32" s="240" t="s">
        <v>216</v>
      </c>
      <c r="B32" s="241" t="s">
        <v>217</v>
      </c>
      <c r="C32" s="232">
        <v>150</v>
      </c>
      <c r="D32" s="232">
        <v>0</v>
      </c>
      <c r="E32" s="232">
        <v>0</v>
      </c>
      <c r="F32" s="232">
        <v>0</v>
      </c>
      <c r="G32" s="232">
        <v>0</v>
      </c>
      <c r="H32" s="232">
        <v>0</v>
      </c>
      <c r="I32" s="232">
        <v>150</v>
      </c>
      <c r="J32" s="232">
        <v>0</v>
      </c>
    </row>
    <row r="33" spans="1:10" ht="19.899999999999999" customHeight="1" x14ac:dyDescent="0.25">
      <c r="A33" s="233" t="s">
        <v>218</v>
      </c>
      <c r="B33" s="231" t="s">
        <v>219</v>
      </c>
      <c r="C33" s="232">
        <v>13229</v>
      </c>
      <c r="D33" s="232">
        <v>20</v>
      </c>
      <c r="E33" s="232">
        <v>10454</v>
      </c>
      <c r="F33" s="232">
        <v>20</v>
      </c>
      <c r="G33" s="232">
        <v>788</v>
      </c>
      <c r="H33" s="232">
        <v>0</v>
      </c>
      <c r="I33" s="232">
        <v>1987</v>
      </c>
      <c r="J33" s="232">
        <v>0</v>
      </c>
    </row>
    <row r="34" spans="1:10" ht="19.899999999999999" customHeight="1" x14ac:dyDescent="0.25">
      <c r="A34" s="331" t="s">
        <v>220</v>
      </c>
      <c r="B34" s="231" t="s">
        <v>221</v>
      </c>
      <c r="C34" s="232">
        <v>160</v>
      </c>
      <c r="D34" s="232">
        <v>0</v>
      </c>
      <c r="E34" s="232">
        <v>0</v>
      </c>
      <c r="F34" s="232">
        <v>0</v>
      </c>
      <c r="G34" s="232">
        <v>0</v>
      </c>
      <c r="H34" s="232">
        <v>0</v>
      </c>
      <c r="I34" s="232">
        <v>160</v>
      </c>
      <c r="J34" s="232">
        <v>0</v>
      </c>
    </row>
    <row r="35" spans="1:10" ht="19.899999999999999" customHeight="1" x14ac:dyDescent="0.25">
      <c r="A35" s="332"/>
      <c r="B35" s="231" t="s">
        <v>222</v>
      </c>
      <c r="C35" s="232">
        <v>175</v>
      </c>
      <c r="D35" s="232">
        <v>0</v>
      </c>
      <c r="E35" s="232">
        <v>0</v>
      </c>
      <c r="F35" s="232">
        <v>0</v>
      </c>
      <c r="G35" s="232">
        <v>35</v>
      </c>
      <c r="H35" s="232">
        <v>0</v>
      </c>
      <c r="I35" s="232">
        <v>140</v>
      </c>
      <c r="J35" s="232">
        <v>0</v>
      </c>
    </row>
    <row r="36" spans="1:10" ht="19.899999999999999" customHeight="1" x14ac:dyDescent="0.25">
      <c r="A36" s="239" t="s">
        <v>223</v>
      </c>
      <c r="B36" s="231" t="s">
        <v>224</v>
      </c>
      <c r="C36" s="232">
        <v>996</v>
      </c>
      <c r="D36" s="232">
        <v>10</v>
      </c>
      <c r="E36" s="232">
        <v>0</v>
      </c>
      <c r="F36" s="232">
        <v>0</v>
      </c>
      <c r="G36" s="232">
        <v>926</v>
      </c>
      <c r="H36" s="232">
        <v>10</v>
      </c>
      <c r="I36" s="232">
        <v>70</v>
      </c>
      <c r="J36" s="232">
        <v>0</v>
      </c>
    </row>
    <row r="37" spans="1:10" ht="19.899999999999999" customHeight="1" x14ac:dyDescent="0.25">
      <c r="A37" s="239" t="s">
        <v>225</v>
      </c>
      <c r="B37" s="231" t="s">
        <v>226</v>
      </c>
      <c r="C37" s="232">
        <v>3476</v>
      </c>
      <c r="D37" s="232">
        <v>60</v>
      </c>
      <c r="E37" s="232">
        <v>17</v>
      </c>
      <c r="F37" s="232">
        <v>0</v>
      </c>
      <c r="G37" s="232">
        <v>1664</v>
      </c>
      <c r="H37" s="232">
        <v>60</v>
      </c>
      <c r="I37" s="232">
        <v>1795</v>
      </c>
      <c r="J37" s="232">
        <v>0</v>
      </c>
    </row>
    <row r="38" spans="1:10" ht="19.899999999999999" customHeight="1" x14ac:dyDescent="0.25">
      <c r="A38" s="233" t="s">
        <v>227</v>
      </c>
      <c r="B38" s="231" t="s">
        <v>228</v>
      </c>
      <c r="C38" s="232">
        <v>365</v>
      </c>
      <c r="D38" s="232">
        <v>0</v>
      </c>
      <c r="E38" s="232">
        <v>0</v>
      </c>
      <c r="F38" s="232">
        <v>0</v>
      </c>
      <c r="G38" s="232">
        <v>5</v>
      </c>
      <c r="H38" s="232">
        <v>0</v>
      </c>
      <c r="I38" s="232">
        <v>360</v>
      </c>
      <c r="J38" s="232">
        <v>0</v>
      </c>
    </row>
    <row r="39" spans="1:10" ht="19.899999999999999" customHeight="1" x14ac:dyDescent="0.25">
      <c r="A39" s="242" t="s">
        <v>229</v>
      </c>
      <c r="B39" s="243" t="s">
        <v>230</v>
      </c>
      <c r="C39" s="244">
        <v>2522</v>
      </c>
      <c r="D39" s="244">
        <v>0</v>
      </c>
      <c r="E39" s="244">
        <v>2214</v>
      </c>
      <c r="F39" s="244">
        <v>0</v>
      </c>
      <c r="G39" s="244">
        <v>308</v>
      </c>
      <c r="H39" s="244">
        <v>0</v>
      </c>
      <c r="I39" s="244">
        <v>0</v>
      </c>
      <c r="J39" s="244">
        <v>0</v>
      </c>
    </row>
    <row r="40" spans="1:10" s="246" customFormat="1" ht="22.9" customHeight="1" x14ac:dyDescent="0.2">
      <c r="A40" s="333" t="s">
        <v>49</v>
      </c>
      <c r="B40" s="333"/>
      <c r="C40" s="245">
        <v>58850</v>
      </c>
      <c r="D40" s="245">
        <v>6795</v>
      </c>
      <c r="E40" s="245">
        <v>17901</v>
      </c>
      <c r="F40" s="245">
        <v>20</v>
      </c>
      <c r="G40" s="245">
        <v>25493</v>
      </c>
      <c r="H40" s="245">
        <v>5862</v>
      </c>
      <c r="I40" s="245">
        <v>15456</v>
      </c>
      <c r="J40" s="245">
        <v>913</v>
      </c>
    </row>
    <row r="41" spans="1:10" s="246" customFormat="1" ht="16.149999999999999" customHeight="1" x14ac:dyDescent="0.2">
      <c r="A41" s="333" t="s">
        <v>231</v>
      </c>
      <c r="B41" s="333"/>
      <c r="C41" s="245">
        <v>991</v>
      </c>
      <c r="D41" s="245"/>
      <c r="E41" s="245"/>
      <c r="F41" s="245"/>
      <c r="G41" s="245"/>
      <c r="H41" s="245"/>
      <c r="I41" s="245"/>
      <c r="J41" s="245"/>
    </row>
    <row r="42" spans="1:10" ht="16.899999999999999" customHeight="1" x14ac:dyDescent="0.25">
      <c r="A42" s="334" t="s">
        <v>51</v>
      </c>
      <c r="B42" s="334"/>
      <c r="C42" s="247">
        <v>59841</v>
      </c>
      <c r="D42" s="247">
        <v>6795</v>
      </c>
      <c r="E42" s="247">
        <v>17901</v>
      </c>
      <c r="F42" s="247">
        <v>20</v>
      </c>
      <c r="G42" s="247">
        <v>25493</v>
      </c>
      <c r="H42" s="247">
        <v>5862</v>
      </c>
      <c r="I42" s="247">
        <v>15456</v>
      </c>
      <c r="J42" s="247">
        <v>913</v>
      </c>
    </row>
  </sheetData>
  <mergeCells count="15">
    <mergeCell ref="G5:H5"/>
    <mergeCell ref="I5:J5"/>
    <mergeCell ref="A7:A9"/>
    <mergeCell ref="A21:A23"/>
    <mergeCell ref="A1:H1"/>
    <mergeCell ref="B3:H3"/>
    <mergeCell ref="A4:A6"/>
    <mergeCell ref="B4:B6"/>
    <mergeCell ref="C4:D5"/>
    <mergeCell ref="E4:J4"/>
    <mergeCell ref="A34:A35"/>
    <mergeCell ref="A40:B40"/>
    <mergeCell ref="A41:B41"/>
    <mergeCell ref="A42:B42"/>
    <mergeCell ref="E5:F5"/>
  </mergeCells>
  <conditionalFormatting sqref="C7:D40">
    <cfRule type="cellIs" dxfId="0" priority="1" operator="notEqual">
      <formula>E7+G7+I7</formula>
    </cfRule>
  </conditionalFormatting>
  <pageMargins left="0.70866141732283472" right="0.70866141732283472" top="0.74803149606299213" bottom="0.74803149606299213" header="0.31496062992125984" footer="0.31496062992125984"/>
  <pageSetup paperSize="9" scale="63" fitToHeight="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73"/>
  <sheetViews>
    <sheetView view="pageBreakPreview" zoomScale="60" zoomScaleNormal="80" workbookViewId="0">
      <selection activeCell="G37" sqref="G37"/>
    </sheetView>
  </sheetViews>
  <sheetFormatPr defaultRowHeight="15" x14ac:dyDescent="0.25"/>
  <cols>
    <col min="1" max="1" width="48.140625" style="133" customWidth="1"/>
    <col min="2" max="2" width="10.7109375" style="167" customWidth="1"/>
    <col min="3" max="3" width="24.42578125" style="167" customWidth="1"/>
    <col min="4" max="4" width="21.5703125" style="167" customWidth="1"/>
    <col min="5" max="5" width="16.5703125" style="167" customWidth="1"/>
    <col min="6" max="6" width="16.42578125" style="133" customWidth="1"/>
    <col min="7" max="7" width="16.140625" style="133" customWidth="1"/>
    <col min="8" max="8" width="14" style="133" customWidth="1"/>
    <col min="9" max="240" width="9.140625" style="133"/>
    <col min="241" max="241" width="34" style="133" customWidth="1"/>
    <col min="242" max="242" width="11.28515625" style="133" customWidth="1"/>
    <col min="243" max="243" width="11" style="133" customWidth="1"/>
    <col min="244" max="250" width="9.140625" style="133"/>
    <col min="251" max="252" width="10.7109375" style="133" customWidth="1"/>
    <col min="253" max="253" width="9.140625" style="133"/>
    <col min="254" max="254" width="11.5703125" style="133" customWidth="1"/>
    <col min="255" max="255" width="13.7109375" style="133" customWidth="1"/>
    <col min="256" max="259" width="9.28515625" style="133" customWidth="1"/>
    <col min="260" max="496" width="9.140625" style="133"/>
    <col min="497" max="497" width="34" style="133" customWidth="1"/>
    <col min="498" max="498" width="11.28515625" style="133" customWidth="1"/>
    <col min="499" max="499" width="11" style="133" customWidth="1"/>
    <col min="500" max="506" width="9.140625" style="133"/>
    <col min="507" max="508" width="10.7109375" style="133" customWidth="1"/>
    <col min="509" max="509" width="9.140625" style="133"/>
    <col min="510" max="510" width="11.5703125" style="133" customWidth="1"/>
    <col min="511" max="511" width="13.7109375" style="133" customWidth="1"/>
    <col min="512" max="515" width="9.28515625" style="133" customWidth="1"/>
    <col min="516" max="752" width="9.140625" style="133"/>
    <col min="753" max="753" width="34" style="133" customWidth="1"/>
    <col min="754" max="754" width="11.28515625" style="133" customWidth="1"/>
    <col min="755" max="755" width="11" style="133" customWidth="1"/>
    <col min="756" max="762" width="9.140625" style="133"/>
    <col min="763" max="764" width="10.7109375" style="133" customWidth="1"/>
    <col min="765" max="765" width="9.140625" style="133"/>
    <col min="766" max="766" width="11.5703125" style="133" customWidth="1"/>
    <col min="767" max="767" width="13.7109375" style="133" customWidth="1"/>
    <col min="768" max="771" width="9.28515625" style="133" customWidth="1"/>
    <col min="772" max="1008" width="9.140625" style="133"/>
    <col min="1009" max="1009" width="34" style="133" customWidth="1"/>
    <col min="1010" max="1010" width="11.28515625" style="133" customWidth="1"/>
    <col min="1011" max="1011" width="11" style="133" customWidth="1"/>
    <col min="1012" max="1018" width="9.140625" style="133"/>
    <col min="1019" max="1020" width="10.7109375" style="133" customWidth="1"/>
    <col min="1021" max="1021" width="9.140625" style="133"/>
    <col min="1022" max="1022" width="11.5703125" style="133" customWidth="1"/>
    <col min="1023" max="1023" width="13.7109375" style="133" customWidth="1"/>
    <col min="1024" max="1027" width="9.28515625" style="133" customWidth="1"/>
    <col min="1028" max="1264" width="9.140625" style="133"/>
    <col min="1265" max="1265" width="34" style="133" customWidth="1"/>
    <col min="1266" max="1266" width="11.28515625" style="133" customWidth="1"/>
    <col min="1267" max="1267" width="11" style="133" customWidth="1"/>
    <col min="1268" max="1274" width="9.140625" style="133"/>
    <col min="1275" max="1276" width="10.7109375" style="133" customWidth="1"/>
    <col min="1277" max="1277" width="9.140625" style="133"/>
    <col min="1278" max="1278" width="11.5703125" style="133" customWidth="1"/>
    <col min="1279" max="1279" width="13.7109375" style="133" customWidth="1"/>
    <col min="1280" max="1283" width="9.28515625" style="133" customWidth="1"/>
    <col min="1284" max="1520" width="9.140625" style="133"/>
    <col min="1521" max="1521" width="34" style="133" customWidth="1"/>
    <col min="1522" max="1522" width="11.28515625" style="133" customWidth="1"/>
    <col min="1523" max="1523" width="11" style="133" customWidth="1"/>
    <col min="1524" max="1530" width="9.140625" style="133"/>
    <col min="1531" max="1532" width="10.7109375" style="133" customWidth="1"/>
    <col min="1533" max="1533" width="9.140625" style="133"/>
    <col min="1534" max="1534" width="11.5703125" style="133" customWidth="1"/>
    <col min="1535" max="1535" width="13.7109375" style="133" customWidth="1"/>
    <col min="1536" max="1539" width="9.28515625" style="133" customWidth="1"/>
    <col min="1540" max="1776" width="9.140625" style="133"/>
    <col min="1777" max="1777" width="34" style="133" customWidth="1"/>
    <col min="1778" max="1778" width="11.28515625" style="133" customWidth="1"/>
    <col min="1779" max="1779" width="11" style="133" customWidth="1"/>
    <col min="1780" max="1786" width="9.140625" style="133"/>
    <col min="1787" max="1788" width="10.7109375" style="133" customWidth="1"/>
    <col min="1789" max="1789" width="9.140625" style="133"/>
    <col min="1790" max="1790" width="11.5703125" style="133" customWidth="1"/>
    <col min="1791" max="1791" width="13.7109375" style="133" customWidth="1"/>
    <col min="1792" max="1795" width="9.28515625" style="133" customWidth="1"/>
    <col min="1796" max="2032" width="9.140625" style="133"/>
    <col min="2033" max="2033" width="34" style="133" customWidth="1"/>
    <col min="2034" max="2034" width="11.28515625" style="133" customWidth="1"/>
    <col min="2035" max="2035" width="11" style="133" customWidth="1"/>
    <col min="2036" max="2042" width="9.140625" style="133"/>
    <col min="2043" max="2044" width="10.7109375" style="133" customWidth="1"/>
    <col min="2045" max="2045" width="9.140625" style="133"/>
    <col min="2046" max="2046" width="11.5703125" style="133" customWidth="1"/>
    <col min="2047" max="2047" width="13.7109375" style="133" customWidth="1"/>
    <col min="2048" max="2051" width="9.28515625" style="133" customWidth="1"/>
    <col min="2052" max="2288" width="9.140625" style="133"/>
    <col min="2289" max="2289" width="34" style="133" customWidth="1"/>
    <col min="2290" max="2290" width="11.28515625" style="133" customWidth="1"/>
    <col min="2291" max="2291" width="11" style="133" customWidth="1"/>
    <col min="2292" max="2298" width="9.140625" style="133"/>
    <col min="2299" max="2300" width="10.7109375" style="133" customWidth="1"/>
    <col min="2301" max="2301" width="9.140625" style="133"/>
    <col min="2302" max="2302" width="11.5703125" style="133" customWidth="1"/>
    <col min="2303" max="2303" width="13.7109375" style="133" customWidth="1"/>
    <col min="2304" max="2307" width="9.28515625" style="133" customWidth="1"/>
    <col min="2308" max="2544" width="9.140625" style="133"/>
    <col min="2545" max="2545" width="34" style="133" customWidth="1"/>
    <col min="2546" max="2546" width="11.28515625" style="133" customWidth="1"/>
    <col min="2547" max="2547" width="11" style="133" customWidth="1"/>
    <col min="2548" max="2554" width="9.140625" style="133"/>
    <col min="2555" max="2556" width="10.7109375" style="133" customWidth="1"/>
    <col min="2557" max="2557" width="9.140625" style="133"/>
    <col min="2558" max="2558" width="11.5703125" style="133" customWidth="1"/>
    <col min="2559" max="2559" width="13.7109375" style="133" customWidth="1"/>
    <col min="2560" max="2563" width="9.28515625" style="133" customWidth="1"/>
    <col min="2564" max="2800" width="9.140625" style="133"/>
    <col min="2801" max="2801" width="34" style="133" customWidth="1"/>
    <col min="2802" max="2802" width="11.28515625" style="133" customWidth="1"/>
    <col min="2803" max="2803" width="11" style="133" customWidth="1"/>
    <col min="2804" max="2810" width="9.140625" style="133"/>
    <col min="2811" max="2812" width="10.7109375" style="133" customWidth="1"/>
    <col min="2813" max="2813" width="9.140625" style="133"/>
    <col min="2814" max="2814" width="11.5703125" style="133" customWidth="1"/>
    <col min="2815" max="2815" width="13.7109375" style="133" customWidth="1"/>
    <col min="2816" max="2819" width="9.28515625" style="133" customWidth="1"/>
    <col min="2820" max="3056" width="9.140625" style="133"/>
    <col min="3057" max="3057" width="34" style="133" customWidth="1"/>
    <col min="3058" max="3058" width="11.28515625" style="133" customWidth="1"/>
    <col min="3059" max="3059" width="11" style="133" customWidth="1"/>
    <col min="3060" max="3066" width="9.140625" style="133"/>
    <col min="3067" max="3068" width="10.7109375" style="133" customWidth="1"/>
    <col min="3069" max="3069" width="9.140625" style="133"/>
    <col min="3070" max="3070" width="11.5703125" style="133" customWidth="1"/>
    <col min="3071" max="3071" width="13.7109375" style="133" customWidth="1"/>
    <col min="3072" max="3075" width="9.28515625" style="133" customWidth="1"/>
    <col min="3076" max="3312" width="9.140625" style="133"/>
    <col min="3313" max="3313" width="34" style="133" customWidth="1"/>
    <col min="3314" max="3314" width="11.28515625" style="133" customWidth="1"/>
    <col min="3315" max="3315" width="11" style="133" customWidth="1"/>
    <col min="3316" max="3322" width="9.140625" style="133"/>
    <col min="3323" max="3324" width="10.7109375" style="133" customWidth="1"/>
    <col min="3325" max="3325" width="9.140625" style="133"/>
    <col min="3326" max="3326" width="11.5703125" style="133" customWidth="1"/>
    <col min="3327" max="3327" width="13.7109375" style="133" customWidth="1"/>
    <col min="3328" max="3331" width="9.28515625" style="133" customWidth="1"/>
    <col min="3332" max="3568" width="9.140625" style="133"/>
    <col min="3569" max="3569" width="34" style="133" customWidth="1"/>
    <col min="3570" max="3570" width="11.28515625" style="133" customWidth="1"/>
    <col min="3571" max="3571" width="11" style="133" customWidth="1"/>
    <col min="3572" max="3578" width="9.140625" style="133"/>
    <col min="3579" max="3580" width="10.7109375" style="133" customWidth="1"/>
    <col min="3581" max="3581" width="9.140625" style="133"/>
    <col min="3582" max="3582" width="11.5703125" style="133" customWidth="1"/>
    <col min="3583" max="3583" width="13.7109375" style="133" customWidth="1"/>
    <col min="3584" max="3587" width="9.28515625" style="133" customWidth="1"/>
    <col min="3588" max="3824" width="9.140625" style="133"/>
    <col min="3825" max="3825" width="34" style="133" customWidth="1"/>
    <col min="3826" max="3826" width="11.28515625" style="133" customWidth="1"/>
    <col min="3827" max="3827" width="11" style="133" customWidth="1"/>
    <col min="3828" max="3834" width="9.140625" style="133"/>
    <col min="3835" max="3836" width="10.7109375" style="133" customWidth="1"/>
    <col min="3837" max="3837" width="9.140625" style="133"/>
    <col min="3838" max="3838" width="11.5703125" style="133" customWidth="1"/>
    <col min="3839" max="3839" width="13.7109375" style="133" customWidth="1"/>
    <col min="3840" max="3843" width="9.28515625" style="133" customWidth="1"/>
    <col min="3844" max="4080" width="9.140625" style="133"/>
    <col min="4081" max="4081" width="34" style="133" customWidth="1"/>
    <col min="4082" max="4082" width="11.28515625" style="133" customWidth="1"/>
    <col min="4083" max="4083" width="11" style="133" customWidth="1"/>
    <col min="4084" max="4090" width="9.140625" style="133"/>
    <col min="4091" max="4092" width="10.7109375" style="133" customWidth="1"/>
    <col min="4093" max="4093" width="9.140625" style="133"/>
    <col min="4094" max="4094" width="11.5703125" style="133" customWidth="1"/>
    <col min="4095" max="4095" width="13.7109375" style="133" customWidth="1"/>
    <col min="4096" max="4099" width="9.28515625" style="133" customWidth="1"/>
    <col min="4100" max="4336" width="9.140625" style="133"/>
    <col min="4337" max="4337" width="34" style="133" customWidth="1"/>
    <col min="4338" max="4338" width="11.28515625" style="133" customWidth="1"/>
    <col min="4339" max="4339" width="11" style="133" customWidth="1"/>
    <col min="4340" max="4346" width="9.140625" style="133"/>
    <col min="4347" max="4348" width="10.7109375" style="133" customWidth="1"/>
    <col min="4349" max="4349" width="9.140625" style="133"/>
    <col min="4350" max="4350" width="11.5703125" style="133" customWidth="1"/>
    <col min="4351" max="4351" width="13.7109375" style="133" customWidth="1"/>
    <col min="4352" max="4355" width="9.28515625" style="133" customWidth="1"/>
    <col min="4356" max="4592" width="9.140625" style="133"/>
    <col min="4593" max="4593" width="34" style="133" customWidth="1"/>
    <col min="4594" max="4594" width="11.28515625" style="133" customWidth="1"/>
    <col min="4595" max="4595" width="11" style="133" customWidth="1"/>
    <col min="4596" max="4602" width="9.140625" style="133"/>
    <col min="4603" max="4604" width="10.7109375" style="133" customWidth="1"/>
    <col min="4605" max="4605" width="9.140625" style="133"/>
    <col min="4606" max="4606" width="11.5703125" style="133" customWidth="1"/>
    <col min="4607" max="4607" width="13.7109375" style="133" customWidth="1"/>
    <col min="4608" max="4611" width="9.28515625" style="133" customWidth="1"/>
    <col min="4612" max="4848" width="9.140625" style="133"/>
    <col min="4849" max="4849" width="34" style="133" customWidth="1"/>
    <col min="4850" max="4850" width="11.28515625" style="133" customWidth="1"/>
    <col min="4851" max="4851" width="11" style="133" customWidth="1"/>
    <col min="4852" max="4858" width="9.140625" style="133"/>
    <col min="4859" max="4860" width="10.7109375" style="133" customWidth="1"/>
    <col min="4861" max="4861" width="9.140625" style="133"/>
    <col min="4862" max="4862" width="11.5703125" style="133" customWidth="1"/>
    <col min="4863" max="4863" width="13.7109375" style="133" customWidth="1"/>
    <col min="4864" max="4867" width="9.28515625" style="133" customWidth="1"/>
    <col min="4868" max="5104" width="9.140625" style="133"/>
    <col min="5105" max="5105" width="34" style="133" customWidth="1"/>
    <col min="5106" max="5106" width="11.28515625" style="133" customWidth="1"/>
    <col min="5107" max="5107" width="11" style="133" customWidth="1"/>
    <col min="5108" max="5114" width="9.140625" style="133"/>
    <col min="5115" max="5116" width="10.7109375" style="133" customWidth="1"/>
    <col min="5117" max="5117" width="9.140625" style="133"/>
    <col min="5118" max="5118" width="11.5703125" style="133" customWidth="1"/>
    <col min="5119" max="5119" width="13.7109375" style="133" customWidth="1"/>
    <col min="5120" max="5123" width="9.28515625" style="133" customWidth="1"/>
    <col min="5124" max="5360" width="9.140625" style="133"/>
    <col min="5361" max="5361" width="34" style="133" customWidth="1"/>
    <col min="5362" max="5362" width="11.28515625" style="133" customWidth="1"/>
    <col min="5363" max="5363" width="11" style="133" customWidth="1"/>
    <col min="5364" max="5370" width="9.140625" style="133"/>
    <col min="5371" max="5372" width="10.7109375" style="133" customWidth="1"/>
    <col min="5373" max="5373" width="9.140625" style="133"/>
    <col min="5374" max="5374" width="11.5703125" style="133" customWidth="1"/>
    <col min="5375" max="5375" width="13.7109375" style="133" customWidth="1"/>
    <col min="5376" max="5379" width="9.28515625" style="133" customWidth="1"/>
    <col min="5380" max="5616" width="9.140625" style="133"/>
    <col min="5617" max="5617" width="34" style="133" customWidth="1"/>
    <col min="5618" max="5618" width="11.28515625" style="133" customWidth="1"/>
    <col min="5619" max="5619" width="11" style="133" customWidth="1"/>
    <col min="5620" max="5626" width="9.140625" style="133"/>
    <col min="5627" max="5628" width="10.7109375" style="133" customWidth="1"/>
    <col min="5629" max="5629" width="9.140625" style="133"/>
    <col min="5630" max="5630" width="11.5703125" style="133" customWidth="1"/>
    <col min="5631" max="5631" width="13.7109375" style="133" customWidth="1"/>
    <col min="5632" max="5635" width="9.28515625" style="133" customWidth="1"/>
    <col min="5636" max="5872" width="9.140625" style="133"/>
    <col min="5873" max="5873" width="34" style="133" customWidth="1"/>
    <col min="5874" max="5874" width="11.28515625" style="133" customWidth="1"/>
    <col min="5875" max="5875" width="11" style="133" customWidth="1"/>
    <col min="5876" max="5882" width="9.140625" style="133"/>
    <col min="5883" max="5884" width="10.7109375" style="133" customWidth="1"/>
    <col min="5885" max="5885" width="9.140625" style="133"/>
    <col min="5886" max="5886" width="11.5703125" style="133" customWidth="1"/>
    <col min="5887" max="5887" width="13.7109375" style="133" customWidth="1"/>
    <col min="5888" max="5891" width="9.28515625" style="133" customWidth="1"/>
    <col min="5892" max="6128" width="9.140625" style="133"/>
    <col min="6129" max="6129" width="34" style="133" customWidth="1"/>
    <col min="6130" max="6130" width="11.28515625" style="133" customWidth="1"/>
    <col min="6131" max="6131" width="11" style="133" customWidth="1"/>
    <col min="6132" max="6138" width="9.140625" style="133"/>
    <col min="6139" max="6140" width="10.7109375" style="133" customWidth="1"/>
    <col min="6141" max="6141" width="9.140625" style="133"/>
    <col min="6142" max="6142" width="11.5703125" style="133" customWidth="1"/>
    <col min="6143" max="6143" width="13.7109375" style="133" customWidth="1"/>
    <col min="6144" max="6147" width="9.28515625" style="133" customWidth="1"/>
    <col min="6148" max="6384" width="9.140625" style="133"/>
    <col min="6385" max="6385" width="34" style="133" customWidth="1"/>
    <col min="6386" max="6386" width="11.28515625" style="133" customWidth="1"/>
    <col min="6387" max="6387" width="11" style="133" customWidth="1"/>
    <col min="6388" max="6394" width="9.140625" style="133"/>
    <col min="6395" max="6396" width="10.7109375" style="133" customWidth="1"/>
    <col min="6397" max="6397" width="9.140625" style="133"/>
    <col min="6398" max="6398" width="11.5703125" style="133" customWidth="1"/>
    <col min="6399" max="6399" width="13.7109375" style="133" customWidth="1"/>
    <col min="6400" max="6403" width="9.28515625" style="133" customWidth="1"/>
    <col min="6404" max="6640" width="9.140625" style="133"/>
    <col min="6641" max="6641" width="34" style="133" customWidth="1"/>
    <col min="6642" max="6642" width="11.28515625" style="133" customWidth="1"/>
    <col min="6643" max="6643" width="11" style="133" customWidth="1"/>
    <col min="6644" max="6650" width="9.140625" style="133"/>
    <col min="6651" max="6652" width="10.7109375" style="133" customWidth="1"/>
    <col min="6653" max="6653" width="9.140625" style="133"/>
    <col min="6654" max="6654" width="11.5703125" style="133" customWidth="1"/>
    <col min="6655" max="6655" width="13.7109375" style="133" customWidth="1"/>
    <col min="6656" max="6659" width="9.28515625" style="133" customWidth="1"/>
    <col min="6660" max="6896" width="9.140625" style="133"/>
    <col min="6897" max="6897" width="34" style="133" customWidth="1"/>
    <col min="6898" max="6898" width="11.28515625" style="133" customWidth="1"/>
    <col min="6899" max="6899" width="11" style="133" customWidth="1"/>
    <col min="6900" max="6906" width="9.140625" style="133"/>
    <col min="6907" max="6908" width="10.7109375" style="133" customWidth="1"/>
    <col min="6909" max="6909" width="9.140625" style="133"/>
    <col min="6910" max="6910" width="11.5703125" style="133" customWidth="1"/>
    <col min="6911" max="6911" width="13.7109375" style="133" customWidth="1"/>
    <col min="6912" max="6915" width="9.28515625" style="133" customWidth="1"/>
    <col min="6916" max="7152" width="9.140625" style="133"/>
    <col min="7153" max="7153" width="34" style="133" customWidth="1"/>
    <col min="7154" max="7154" width="11.28515625" style="133" customWidth="1"/>
    <col min="7155" max="7155" width="11" style="133" customWidth="1"/>
    <col min="7156" max="7162" width="9.140625" style="133"/>
    <col min="7163" max="7164" width="10.7109375" style="133" customWidth="1"/>
    <col min="7165" max="7165" width="9.140625" style="133"/>
    <col min="7166" max="7166" width="11.5703125" style="133" customWidth="1"/>
    <col min="7167" max="7167" width="13.7109375" style="133" customWidth="1"/>
    <col min="7168" max="7171" width="9.28515625" style="133" customWidth="1"/>
    <col min="7172" max="7408" width="9.140625" style="133"/>
    <col min="7409" max="7409" width="34" style="133" customWidth="1"/>
    <col min="7410" max="7410" width="11.28515625" style="133" customWidth="1"/>
    <col min="7411" max="7411" width="11" style="133" customWidth="1"/>
    <col min="7412" max="7418" width="9.140625" style="133"/>
    <col min="7419" max="7420" width="10.7109375" style="133" customWidth="1"/>
    <col min="7421" max="7421" width="9.140625" style="133"/>
    <col min="7422" max="7422" width="11.5703125" style="133" customWidth="1"/>
    <col min="7423" max="7423" width="13.7109375" style="133" customWidth="1"/>
    <col min="7424" max="7427" width="9.28515625" style="133" customWidth="1"/>
    <col min="7428" max="7664" width="9.140625" style="133"/>
    <col min="7665" max="7665" width="34" style="133" customWidth="1"/>
    <col min="7666" max="7666" width="11.28515625" style="133" customWidth="1"/>
    <col min="7667" max="7667" width="11" style="133" customWidth="1"/>
    <col min="7668" max="7674" width="9.140625" style="133"/>
    <col min="7675" max="7676" width="10.7109375" style="133" customWidth="1"/>
    <col min="7677" max="7677" width="9.140625" style="133"/>
    <col min="7678" max="7678" width="11.5703125" style="133" customWidth="1"/>
    <col min="7679" max="7679" width="13.7109375" style="133" customWidth="1"/>
    <col min="7680" max="7683" width="9.28515625" style="133" customWidth="1"/>
    <col min="7684" max="7920" width="9.140625" style="133"/>
    <col min="7921" max="7921" width="34" style="133" customWidth="1"/>
    <col min="7922" max="7922" width="11.28515625" style="133" customWidth="1"/>
    <col min="7923" max="7923" width="11" style="133" customWidth="1"/>
    <col min="7924" max="7930" width="9.140625" style="133"/>
    <col min="7931" max="7932" width="10.7109375" style="133" customWidth="1"/>
    <col min="7933" max="7933" width="9.140625" style="133"/>
    <col min="7934" max="7934" width="11.5703125" style="133" customWidth="1"/>
    <col min="7935" max="7935" width="13.7109375" style="133" customWidth="1"/>
    <col min="7936" max="7939" width="9.28515625" style="133" customWidth="1"/>
    <col min="7940" max="8176" width="9.140625" style="133"/>
    <col min="8177" max="8177" width="34" style="133" customWidth="1"/>
    <col min="8178" max="8178" width="11.28515625" style="133" customWidth="1"/>
    <col min="8179" max="8179" width="11" style="133" customWidth="1"/>
    <col min="8180" max="8186" width="9.140625" style="133"/>
    <col min="8187" max="8188" width="10.7109375" style="133" customWidth="1"/>
    <col min="8189" max="8189" width="9.140625" style="133"/>
    <col min="8190" max="8190" width="11.5703125" style="133" customWidth="1"/>
    <col min="8191" max="8191" width="13.7109375" style="133" customWidth="1"/>
    <col min="8192" max="8195" width="9.28515625" style="133" customWidth="1"/>
    <col min="8196" max="8432" width="9.140625" style="133"/>
    <col min="8433" max="8433" width="34" style="133" customWidth="1"/>
    <col min="8434" max="8434" width="11.28515625" style="133" customWidth="1"/>
    <col min="8435" max="8435" width="11" style="133" customWidth="1"/>
    <col min="8436" max="8442" width="9.140625" style="133"/>
    <col min="8443" max="8444" width="10.7109375" style="133" customWidth="1"/>
    <col min="8445" max="8445" width="9.140625" style="133"/>
    <col min="8446" max="8446" width="11.5703125" style="133" customWidth="1"/>
    <col min="8447" max="8447" width="13.7109375" style="133" customWidth="1"/>
    <col min="8448" max="8451" width="9.28515625" style="133" customWidth="1"/>
    <col min="8452" max="8688" width="9.140625" style="133"/>
    <col min="8689" max="8689" width="34" style="133" customWidth="1"/>
    <col min="8690" max="8690" width="11.28515625" style="133" customWidth="1"/>
    <col min="8691" max="8691" width="11" style="133" customWidth="1"/>
    <col min="8692" max="8698" width="9.140625" style="133"/>
    <col min="8699" max="8700" width="10.7109375" style="133" customWidth="1"/>
    <col min="8701" max="8701" width="9.140625" style="133"/>
    <col min="8702" max="8702" width="11.5703125" style="133" customWidth="1"/>
    <col min="8703" max="8703" width="13.7109375" style="133" customWidth="1"/>
    <col min="8704" max="8707" width="9.28515625" style="133" customWidth="1"/>
    <col min="8708" max="8944" width="9.140625" style="133"/>
    <col min="8945" max="8945" width="34" style="133" customWidth="1"/>
    <col min="8946" max="8946" width="11.28515625" style="133" customWidth="1"/>
    <col min="8947" max="8947" width="11" style="133" customWidth="1"/>
    <col min="8948" max="8954" width="9.140625" style="133"/>
    <col min="8955" max="8956" width="10.7109375" style="133" customWidth="1"/>
    <col min="8957" max="8957" width="9.140625" style="133"/>
    <col min="8958" max="8958" width="11.5703125" style="133" customWidth="1"/>
    <col min="8959" max="8959" width="13.7109375" style="133" customWidth="1"/>
    <col min="8960" max="8963" width="9.28515625" style="133" customWidth="1"/>
    <col min="8964" max="9200" width="9.140625" style="133"/>
    <col min="9201" max="9201" width="34" style="133" customWidth="1"/>
    <col min="9202" max="9202" width="11.28515625" style="133" customWidth="1"/>
    <col min="9203" max="9203" width="11" style="133" customWidth="1"/>
    <col min="9204" max="9210" width="9.140625" style="133"/>
    <col min="9211" max="9212" width="10.7109375" style="133" customWidth="1"/>
    <col min="9213" max="9213" width="9.140625" style="133"/>
    <col min="9214" max="9214" width="11.5703125" style="133" customWidth="1"/>
    <col min="9215" max="9215" width="13.7109375" style="133" customWidth="1"/>
    <col min="9216" max="9219" width="9.28515625" style="133" customWidth="1"/>
    <col min="9220" max="9456" width="9.140625" style="133"/>
    <col min="9457" max="9457" width="34" style="133" customWidth="1"/>
    <col min="9458" max="9458" width="11.28515625" style="133" customWidth="1"/>
    <col min="9459" max="9459" width="11" style="133" customWidth="1"/>
    <col min="9460" max="9466" width="9.140625" style="133"/>
    <col min="9467" max="9468" width="10.7109375" style="133" customWidth="1"/>
    <col min="9469" max="9469" width="9.140625" style="133"/>
    <col min="9470" max="9470" width="11.5703125" style="133" customWidth="1"/>
    <col min="9471" max="9471" width="13.7109375" style="133" customWidth="1"/>
    <col min="9472" max="9475" width="9.28515625" style="133" customWidth="1"/>
    <col min="9476" max="9712" width="9.140625" style="133"/>
    <col min="9713" max="9713" width="34" style="133" customWidth="1"/>
    <col min="9714" max="9714" width="11.28515625" style="133" customWidth="1"/>
    <col min="9715" max="9715" width="11" style="133" customWidth="1"/>
    <col min="9716" max="9722" width="9.140625" style="133"/>
    <col min="9723" max="9724" width="10.7109375" style="133" customWidth="1"/>
    <col min="9725" max="9725" width="9.140625" style="133"/>
    <col min="9726" max="9726" width="11.5703125" style="133" customWidth="1"/>
    <col min="9727" max="9727" width="13.7109375" style="133" customWidth="1"/>
    <col min="9728" max="9731" width="9.28515625" style="133" customWidth="1"/>
    <col min="9732" max="9968" width="9.140625" style="133"/>
    <col min="9969" max="9969" width="34" style="133" customWidth="1"/>
    <col min="9970" max="9970" width="11.28515625" style="133" customWidth="1"/>
    <col min="9971" max="9971" width="11" style="133" customWidth="1"/>
    <col min="9972" max="9978" width="9.140625" style="133"/>
    <col min="9979" max="9980" width="10.7109375" style="133" customWidth="1"/>
    <col min="9981" max="9981" width="9.140625" style="133"/>
    <col min="9982" max="9982" width="11.5703125" style="133" customWidth="1"/>
    <col min="9983" max="9983" width="13.7109375" style="133" customWidth="1"/>
    <col min="9984" max="9987" width="9.28515625" style="133" customWidth="1"/>
    <col min="9988" max="10224" width="9.140625" style="133"/>
    <col min="10225" max="10225" width="34" style="133" customWidth="1"/>
    <col min="10226" max="10226" width="11.28515625" style="133" customWidth="1"/>
    <col min="10227" max="10227" width="11" style="133" customWidth="1"/>
    <col min="10228" max="10234" width="9.140625" style="133"/>
    <col min="10235" max="10236" width="10.7109375" style="133" customWidth="1"/>
    <col min="10237" max="10237" width="9.140625" style="133"/>
    <col min="10238" max="10238" width="11.5703125" style="133" customWidth="1"/>
    <col min="10239" max="10239" width="13.7109375" style="133" customWidth="1"/>
    <col min="10240" max="10243" width="9.28515625" style="133" customWidth="1"/>
    <col min="10244" max="10480" width="9.140625" style="133"/>
    <col min="10481" max="10481" width="34" style="133" customWidth="1"/>
    <col min="10482" max="10482" width="11.28515625" style="133" customWidth="1"/>
    <col min="10483" max="10483" width="11" style="133" customWidth="1"/>
    <col min="10484" max="10490" width="9.140625" style="133"/>
    <col min="10491" max="10492" width="10.7109375" style="133" customWidth="1"/>
    <col min="10493" max="10493" width="9.140625" style="133"/>
    <col min="10494" max="10494" width="11.5703125" style="133" customWidth="1"/>
    <col min="10495" max="10495" width="13.7109375" style="133" customWidth="1"/>
    <col min="10496" max="10499" width="9.28515625" style="133" customWidth="1"/>
    <col min="10500" max="10736" width="9.140625" style="133"/>
    <col min="10737" max="10737" width="34" style="133" customWidth="1"/>
    <col min="10738" max="10738" width="11.28515625" style="133" customWidth="1"/>
    <col min="10739" max="10739" width="11" style="133" customWidth="1"/>
    <col min="10740" max="10746" width="9.140625" style="133"/>
    <col min="10747" max="10748" width="10.7109375" style="133" customWidth="1"/>
    <col min="10749" max="10749" width="9.140625" style="133"/>
    <col min="10750" max="10750" width="11.5703125" style="133" customWidth="1"/>
    <col min="10751" max="10751" width="13.7109375" style="133" customWidth="1"/>
    <col min="10752" max="10755" width="9.28515625" style="133" customWidth="1"/>
    <col min="10756" max="10992" width="9.140625" style="133"/>
    <col min="10993" max="10993" width="34" style="133" customWidth="1"/>
    <col min="10994" max="10994" width="11.28515625" style="133" customWidth="1"/>
    <col min="10995" max="10995" width="11" style="133" customWidth="1"/>
    <col min="10996" max="11002" width="9.140625" style="133"/>
    <col min="11003" max="11004" width="10.7109375" style="133" customWidth="1"/>
    <col min="11005" max="11005" width="9.140625" style="133"/>
    <col min="11006" max="11006" width="11.5703125" style="133" customWidth="1"/>
    <col min="11007" max="11007" width="13.7109375" style="133" customWidth="1"/>
    <col min="11008" max="11011" width="9.28515625" style="133" customWidth="1"/>
    <col min="11012" max="11248" width="9.140625" style="133"/>
    <col min="11249" max="11249" width="34" style="133" customWidth="1"/>
    <col min="11250" max="11250" width="11.28515625" style="133" customWidth="1"/>
    <col min="11251" max="11251" width="11" style="133" customWidth="1"/>
    <col min="11252" max="11258" width="9.140625" style="133"/>
    <col min="11259" max="11260" width="10.7109375" style="133" customWidth="1"/>
    <col min="11261" max="11261" width="9.140625" style="133"/>
    <col min="11262" max="11262" width="11.5703125" style="133" customWidth="1"/>
    <col min="11263" max="11263" width="13.7109375" style="133" customWidth="1"/>
    <col min="11264" max="11267" width="9.28515625" style="133" customWidth="1"/>
    <col min="11268" max="11504" width="9.140625" style="133"/>
    <col min="11505" max="11505" width="34" style="133" customWidth="1"/>
    <col min="11506" max="11506" width="11.28515625" style="133" customWidth="1"/>
    <col min="11507" max="11507" width="11" style="133" customWidth="1"/>
    <col min="11508" max="11514" width="9.140625" style="133"/>
    <col min="11515" max="11516" width="10.7109375" style="133" customWidth="1"/>
    <col min="11517" max="11517" width="9.140625" style="133"/>
    <col min="11518" max="11518" width="11.5703125" style="133" customWidth="1"/>
    <col min="11519" max="11519" width="13.7109375" style="133" customWidth="1"/>
    <col min="11520" max="11523" width="9.28515625" style="133" customWidth="1"/>
    <col min="11524" max="11760" width="9.140625" style="133"/>
    <col min="11761" max="11761" width="34" style="133" customWidth="1"/>
    <col min="11762" max="11762" width="11.28515625" style="133" customWidth="1"/>
    <col min="11763" max="11763" width="11" style="133" customWidth="1"/>
    <col min="11764" max="11770" width="9.140625" style="133"/>
    <col min="11771" max="11772" width="10.7109375" style="133" customWidth="1"/>
    <col min="11773" max="11773" width="9.140625" style="133"/>
    <col min="11774" max="11774" width="11.5703125" style="133" customWidth="1"/>
    <col min="11775" max="11775" width="13.7109375" style="133" customWidth="1"/>
    <col min="11776" max="11779" width="9.28515625" style="133" customWidth="1"/>
    <col min="11780" max="12016" width="9.140625" style="133"/>
    <col min="12017" max="12017" width="34" style="133" customWidth="1"/>
    <col min="12018" max="12018" width="11.28515625" style="133" customWidth="1"/>
    <col min="12019" max="12019" width="11" style="133" customWidth="1"/>
    <col min="12020" max="12026" width="9.140625" style="133"/>
    <col min="12027" max="12028" width="10.7109375" style="133" customWidth="1"/>
    <col min="12029" max="12029" width="9.140625" style="133"/>
    <col min="12030" max="12030" width="11.5703125" style="133" customWidth="1"/>
    <col min="12031" max="12031" width="13.7109375" style="133" customWidth="1"/>
    <col min="12032" max="12035" width="9.28515625" style="133" customWidth="1"/>
    <col min="12036" max="12272" width="9.140625" style="133"/>
    <col min="12273" max="12273" width="34" style="133" customWidth="1"/>
    <col min="12274" max="12274" width="11.28515625" style="133" customWidth="1"/>
    <col min="12275" max="12275" width="11" style="133" customWidth="1"/>
    <col min="12276" max="12282" width="9.140625" style="133"/>
    <col min="12283" max="12284" width="10.7109375" style="133" customWidth="1"/>
    <col min="12285" max="12285" width="9.140625" style="133"/>
    <col min="12286" max="12286" width="11.5703125" style="133" customWidth="1"/>
    <col min="12287" max="12287" width="13.7109375" style="133" customWidth="1"/>
    <col min="12288" max="12291" width="9.28515625" style="133" customWidth="1"/>
    <col min="12292" max="12528" width="9.140625" style="133"/>
    <col min="12529" max="12529" width="34" style="133" customWidth="1"/>
    <col min="12530" max="12530" width="11.28515625" style="133" customWidth="1"/>
    <col min="12531" max="12531" width="11" style="133" customWidth="1"/>
    <col min="12532" max="12538" width="9.140625" style="133"/>
    <col min="12539" max="12540" width="10.7109375" style="133" customWidth="1"/>
    <col min="12541" max="12541" width="9.140625" style="133"/>
    <col min="12542" max="12542" width="11.5703125" style="133" customWidth="1"/>
    <col min="12543" max="12543" width="13.7109375" style="133" customWidth="1"/>
    <col min="12544" max="12547" width="9.28515625" style="133" customWidth="1"/>
    <col min="12548" max="12784" width="9.140625" style="133"/>
    <col min="12785" max="12785" width="34" style="133" customWidth="1"/>
    <col min="12786" max="12786" width="11.28515625" style="133" customWidth="1"/>
    <col min="12787" max="12787" width="11" style="133" customWidth="1"/>
    <col min="12788" max="12794" width="9.140625" style="133"/>
    <col min="12795" max="12796" width="10.7109375" style="133" customWidth="1"/>
    <col min="12797" max="12797" width="9.140625" style="133"/>
    <col min="12798" max="12798" width="11.5703125" style="133" customWidth="1"/>
    <col min="12799" max="12799" width="13.7109375" style="133" customWidth="1"/>
    <col min="12800" max="12803" width="9.28515625" style="133" customWidth="1"/>
    <col min="12804" max="13040" width="9.140625" style="133"/>
    <col min="13041" max="13041" width="34" style="133" customWidth="1"/>
    <col min="13042" max="13042" width="11.28515625" style="133" customWidth="1"/>
    <col min="13043" max="13043" width="11" style="133" customWidth="1"/>
    <col min="13044" max="13050" width="9.140625" style="133"/>
    <col min="13051" max="13052" width="10.7109375" style="133" customWidth="1"/>
    <col min="13053" max="13053" width="9.140625" style="133"/>
    <col min="13054" max="13054" width="11.5703125" style="133" customWidth="1"/>
    <col min="13055" max="13055" width="13.7109375" style="133" customWidth="1"/>
    <col min="13056" max="13059" width="9.28515625" style="133" customWidth="1"/>
    <col min="13060" max="13296" width="9.140625" style="133"/>
    <col min="13297" max="13297" width="34" style="133" customWidth="1"/>
    <col min="13298" max="13298" width="11.28515625" style="133" customWidth="1"/>
    <col min="13299" max="13299" width="11" style="133" customWidth="1"/>
    <col min="13300" max="13306" width="9.140625" style="133"/>
    <col min="13307" max="13308" width="10.7109375" style="133" customWidth="1"/>
    <col min="13309" max="13309" width="9.140625" style="133"/>
    <col min="13310" max="13310" width="11.5703125" style="133" customWidth="1"/>
    <col min="13311" max="13311" width="13.7109375" style="133" customWidth="1"/>
    <col min="13312" max="13315" width="9.28515625" style="133" customWidth="1"/>
    <col min="13316" max="13552" width="9.140625" style="133"/>
    <col min="13553" max="13553" width="34" style="133" customWidth="1"/>
    <col min="13554" max="13554" width="11.28515625" style="133" customWidth="1"/>
    <col min="13555" max="13555" width="11" style="133" customWidth="1"/>
    <col min="13556" max="13562" width="9.140625" style="133"/>
    <col min="13563" max="13564" width="10.7109375" style="133" customWidth="1"/>
    <col min="13565" max="13565" width="9.140625" style="133"/>
    <col min="13566" max="13566" width="11.5703125" style="133" customWidth="1"/>
    <col min="13567" max="13567" width="13.7109375" style="133" customWidth="1"/>
    <col min="13568" max="13571" width="9.28515625" style="133" customWidth="1"/>
    <col min="13572" max="13808" width="9.140625" style="133"/>
    <col min="13809" max="13809" width="34" style="133" customWidth="1"/>
    <col min="13810" max="13810" width="11.28515625" style="133" customWidth="1"/>
    <col min="13811" max="13811" width="11" style="133" customWidth="1"/>
    <col min="13812" max="13818" width="9.140625" style="133"/>
    <col min="13819" max="13820" width="10.7109375" style="133" customWidth="1"/>
    <col min="13821" max="13821" width="9.140625" style="133"/>
    <col min="13822" max="13822" width="11.5703125" style="133" customWidth="1"/>
    <col min="13823" max="13823" width="13.7109375" style="133" customWidth="1"/>
    <col min="13824" max="13827" width="9.28515625" style="133" customWidth="1"/>
    <col min="13828" max="14064" width="9.140625" style="133"/>
    <col min="14065" max="14065" width="34" style="133" customWidth="1"/>
    <col min="14066" max="14066" width="11.28515625" style="133" customWidth="1"/>
    <col min="14067" max="14067" width="11" style="133" customWidth="1"/>
    <col min="14068" max="14074" width="9.140625" style="133"/>
    <col min="14075" max="14076" width="10.7109375" style="133" customWidth="1"/>
    <col min="14077" max="14077" width="9.140625" style="133"/>
    <col min="14078" max="14078" width="11.5703125" style="133" customWidth="1"/>
    <col min="14079" max="14079" width="13.7109375" style="133" customWidth="1"/>
    <col min="14080" max="14083" width="9.28515625" style="133" customWidth="1"/>
    <col min="14084" max="14320" width="9.140625" style="133"/>
    <col min="14321" max="14321" width="34" style="133" customWidth="1"/>
    <col min="14322" max="14322" width="11.28515625" style="133" customWidth="1"/>
    <col min="14323" max="14323" width="11" style="133" customWidth="1"/>
    <col min="14324" max="14330" width="9.140625" style="133"/>
    <col min="14331" max="14332" width="10.7109375" style="133" customWidth="1"/>
    <col min="14333" max="14333" width="9.140625" style="133"/>
    <col min="14334" max="14334" width="11.5703125" style="133" customWidth="1"/>
    <col min="14335" max="14335" width="13.7109375" style="133" customWidth="1"/>
    <col min="14336" max="14339" width="9.28515625" style="133" customWidth="1"/>
    <col min="14340" max="14576" width="9.140625" style="133"/>
    <col min="14577" max="14577" width="34" style="133" customWidth="1"/>
    <col min="14578" max="14578" width="11.28515625" style="133" customWidth="1"/>
    <col min="14579" max="14579" width="11" style="133" customWidth="1"/>
    <col min="14580" max="14586" width="9.140625" style="133"/>
    <col min="14587" max="14588" width="10.7109375" style="133" customWidth="1"/>
    <col min="14589" max="14589" width="9.140625" style="133"/>
    <col min="14590" max="14590" width="11.5703125" style="133" customWidth="1"/>
    <col min="14591" max="14591" width="13.7109375" style="133" customWidth="1"/>
    <col min="14592" max="14595" width="9.28515625" style="133" customWidth="1"/>
    <col min="14596" max="14832" width="9.140625" style="133"/>
    <col min="14833" max="14833" width="34" style="133" customWidth="1"/>
    <col min="14834" max="14834" width="11.28515625" style="133" customWidth="1"/>
    <col min="14835" max="14835" width="11" style="133" customWidth="1"/>
    <col min="14836" max="14842" width="9.140625" style="133"/>
    <col min="14843" max="14844" width="10.7109375" style="133" customWidth="1"/>
    <col min="14845" max="14845" width="9.140625" style="133"/>
    <col min="14846" max="14846" width="11.5703125" style="133" customWidth="1"/>
    <col min="14847" max="14847" width="13.7109375" style="133" customWidth="1"/>
    <col min="14848" max="14851" width="9.28515625" style="133" customWidth="1"/>
    <col min="14852" max="15088" width="9.140625" style="133"/>
    <col min="15089" max="15089" width="34" style="133" customWidth="1"/>
    <col min="15090" max="15090" width="11.28515625" style="133" customWidth="1"/>
    <col min="15091" max="15091" width="11" style="133" customWidth="1"/>
    <col min="15092" max="15098" width="9.140625" style="133"/>
    <col min="15099" max="15100" width="10.7109375" style="133" customWidth="1"/>
    <col min="15101" max="15101" width="9.140625" style="133"/>
    <col min="15102" max="15102" width="11.5703125" style="133" customWidth="1"/>
    <col min="15103" max="15103" width="13.7109375" style="133" customWidth="1"/>
    <col min="15104" max="15107" width="9.28515625" style="133" customWidth="1"/>
    <col min="15108" max="15344" width="9.140625" style="133"/>
    <col min="15345" max="15345" width="34" style="133" customWidth="1"/>
    <col min="15346" max="15346" width="11.28515625" style="133" customWidth="1"/>
    <col min="15347" max="15347" width="11" style="133" customWidth="1"/>
    <col min="15348" max="15354" width="9.140625" style="133"/>
    <col min="15355" max="15356" width="10.7109375" style="133" customWidth="1"/>
    <col min="15357" max="15357" width="9.140625" style="133"/>
    <col min="15358" max="15358" width="11.5703125" style="133" customWidth="1"/>
    <col min="15359" max="15359" width="13.7109375" style="133" customWidth="1"/>
    <col min="15360" max="15363" width="9.28515625" style="133" customWidth="1"/>
    <col min="15364" max="15600" width="9.140625" style="133"/>
    <col min="15601" max="15601" width="34" style="133" customWidth="1"/>
    <col min="15602" max="15602" width="11.28515625" style="133" customWidth="1"/>
    <col min="15603" max="15603" width="11" style="133" customWidth="1"/>
    <col min="15604" max="15610" width="9.140625" style="133"/>
    <col min="15611" max="15612" width="10.7109375" style="133" customWidth="1"/>
    <col min="15613" max="15613" width="9.140625" style="133"/>
    <col min="15614" max="15614" width="11.5703125" style="133" customWidth="1"/>
    <col min="15615" max="15615" width="13.7109375" style="133" customWidth="1"/>
    <col min="15616" max="15619" width="9.28515625" style="133" customWidth="1"/>
    <col min="15620" max="15856" width="9.140625" style="133"/>
    <col min="15857" max="15857" width="34" style="133" customWidth="1"/>
    <col min="15858" max="15858" width="11.28515625" style="133" customWidth="1"/>
    <col min="15859" max="15859" width="11" style="133" customWidth="1"/>
    <col min="15860" max="15866" width="9.140625" style="133"/>
    <col min="15867" max="15868" width="10.7109375" style="133" customWidth="1"/>
    <col min="15869" max="15869" width="9.140625" style="133"/>
    <col min="15870" max="15870" width="11.5703125" style="133" customWidth="1"/>
    <col min="15871" max="15871" width="13.7109375" style="133" customWidth="1"/>
    <col min="15872" max="15875" width="9.28515625" style="133" customWidth="1"/>
    <col min="15876" max="16112" width="9.140625" style="133"/>
    <col min="16113" max="16113" width="34" style="133" customWidth="1"/>
    <col min="16114" max="16114" width="11.28515625" style="133" customWidth="1"/>
    <col min="16115" max="16115" width="11" style="133" customWidth="1"/>
    <col min="16116" max="16122" width="9.140625" style="133"/>
    <col min="16123" max="16124" width="10.7109375" style="133" customWidth="1"/>
    <col min="16125" max="16125" width="9.140625" style="133"/>
    <col min="16126" max="16126" width="11.5703125" style="133" customWidth="1"/>
    <col min="16127" max="16127" width="13.7109375" style="133" customWidth="1"/>
    <col min="16128" max="16131" width="9.28515625" style="133" customWidth="1"/>
    <col min="16132" max="16372" width="9.140625" style="133"/>
    <col min="16373" max="16384" width="8.85546875" style="133" customWidth="1"/>
  </cols>
  <sheetData>
    <row r="1" spans="1:12" ht="18.75" customHeight="1" x14ac:dyDescent="0.25">
      <c r="A1" s="358"/>
      <c r="B1" s="359" t="s">
        <v>80</v>
      </c>
      <c r="C1" s="359"/>
      <c r="D1" s="359"/>
      <c r="E1" s="359"/>
      <c r="F1" s="359"/>
      <c r="G1" s="359"/>
      <c r="H1" s="359"/>
    </row>
    <row r="2" spans="1:12" ht="15" customHeight="1" x14ac:dyDescent="0.25">
      <c r="A2" s="358"/>
      <c r="B2" s="359"/>
      <c r="C2" s="359"/>
      <c r="D2" s="359"/>
      <c r="E2" s="359"/>
      <c r="F2" s="359"/>
      <c r="G2" s="359"/>
      <c r="H2" s="359"/>
    </row>
    <row r="3" spans="1:12" ht="24.6" customHeight="1" thickBot="1" x14ac:dyDescent="0.3">
      <c r="A3" s="134" t="s">
        <v>81</v>
      </c>
      <c r="B3" s="95"/>
      <c r="C3" s="95"/>
      <c r="D3" s="95"/>
      <c r="E3" s="95"/>
    </row>
    <row r="4" spans="1:12" ht="32.450000000000003" customHeight="1" x14ac:dyDescent="0.25">
      <c r="A4" s="360" t="s">
        <v>82</v>
      </c>
      <c r="B4" s="363" t="s">
        <v>83</v>
      </c>
      <c r="C4" s="363"/>
      <c r="D4" s="363"/>
      <c r="E4" s="363"/>
      <c r="F4" s="365" t="s">
        <v>84</v>
      </c>
      <c r="G4" s="365" t="s">
        <v>85</v>
      </c>
      <c r="H4" s="368" t="s">
        <v>86</v>
      </c>
      <c r="I4" s="353" t="s">
        <v>87</v>
      </c>
      <c r="J4" s="353"/>
      <c r="K4" s="353"/>
      <c r="L4" s="354"/>
    </row>
    <row r="5" spans="1:12" ht="53.25" customHeight="1" x14ac:dyDescent="0.25">
      <c r="A5" s="361"/>
      <c r="B5" s="364"/>
      <c r="C5" s="364"/>
      <c r="D5" s="364"/>
      <c r="E5" s="364"/>
      <c r="F5" s="366"/>
      <c r="G5" s="366"/>
      <c r="H5" s="369"/>
      <c r="I5" s="355" t="s">
        <v>88</v>
      </c>
      <c r="J5" s="355"/>
      <c r="K5" s="356" t="s">
        <v>89</v>
      </c>
      <c r="L5" s="357"/>
    </row>
    <row r="6" spans="1:12" ht="53.25" customHeight="1" thickBot="1" x14ac:dyDescent="0.3">
      <c r="A6" s="362"/>
      <c r="B6" s="135" t="s">
        <v>90</v>
      </c>
      <c r="C6" s="136" t="s">
        <v>91</v>
      </c>
      <c r="D6" s="136" t="s">
        <v>92</v>
      </c>
      <c r="E6" s="136" t="s">
        <v>93</v>
      </c>
      <c r="F6" s="367"/>
      <c r="G6" s="367"/>
      <c r="H6" s="370"/>
      <c r="I6" s="136" t="s">
        <v>93</v>
      </c>
      <c r="J6" s="137" t="s">
        <v>85</v>
      </c>
      <c r="K6" s="136" t="s">
        <v>93</v>
      </c>
      <c r="L6" s="138" t="s">
        <v>85</v>
      </c>
    </row>
    <row r="7" spans="1:12" ht="15.75" x14ac:dyDescent="0.25">
      <c r="A7" s="139" t="s">
        <v>94</v>
      </c>
      <c r="B7" s="140">
        <v>205270</v>
      </c>
      <c r="C7" s="141">
        <v>307</v>
      </c>
      <c r="D7" s="141">
        <v>0</v>
      </c>
      <c r="E7" s="141">
        <v>204963</v>
      </c>
      <c r="F7" s="141">
        <v>132</v>
      </c>
      <c r="G7" s="141">
        <v>121331</v>
      </c>
      <c r="H7" s="142"/>
      <c r="I7" s="143">
        <v>4848</v>
      </c>
      <c r="J7" s="144">
        <v>0</v>
      </c>
      <c r="K7" s="144">
        <v>19335</v>
      </c>
      <c r="L7" s="145">
        <v>9500</v>
      </c>
    </row>
    <row r="8" spans="1:12" ht="15.75" x14ac:dyDescent="0.25">
      <c r="A8" s="146" t="s">
        <v>95</v>
      </c>
      <c r="B8" s="147">
        <v>7636</v>
      </c>
      <c r="C8" s="141">
        <v>0</v>
      </c>
      <c r="D8" s="141">
        <v>0</v>
      </c>
      <c r="E8" s="141">
        <v>7636</v>
      </c>
      <c r="F8" s="141">
        <v>0</v>
      </c>
      <c r="G8" s="141">
        <v>6845</v>
      </c>
      <c r="H8" s="148"/>
      <c r="I8" s="149">
        <v>1300</v>
      </c>
      <c r="J8" s="150">
        <v>0</v>
      </c>
      <c r="K8" s="150">
        <v>0</v>
      </c>
      <c r="L8" s="151">
        <v>0</v>
      </c>
    </row>
    <row r="9" spans="1:12" ht="15.75" x14ac:dyDescent="0.25">
      <c r="A9" s="146" t="s">
        <v>96</v>
      </c>
      <c r="B9" s="147">
        <v>20214</v>
      </c>
      <c r="C9" s="141">
        <v>0</v>
      </c>
      <c r="D9" s="141">
        <v>0</v>
      </c>
      <c r="E9" s="141">
        <v>20214</v>
      </c>
      <c r="F9" s="141">
        <v>0</v>
      </c>
      <c r="G9" s="141">
        <v>5340</v>
      </c>
      <c r="H9" s="148"/>
      <c r="I9" s="149">
        <v>0</v>
      </c>
      <c r="J9" s="150">
        <v>0</v>
      </c>
      <c r="K9" s="150">
        <v>0</v>
      </c>
      <c r="L9" s="151">
        <v>0</v>
      </c>
    </row>
    <row r="10" spans="1:12" ht="15.75" x14ac:dyDescent="0.25">
      <c r="A10" s="146" t="s">
        <v>97</v>
      </c>
      <c r="B10" s="147">
        <v>9282</v>
      </c>
      <c r="C10" s="141">
        <v>0</v>
      </c>
      <c r="D10" s="141">
        <v>0</v>
      </c>
      <c r="E10" s="141">
        <v>9282</v>
      </c>
      <c r="F10" s="141">
        <v>0</v>
      </c>
      <c r="G10" s="141">
        <v>1802</v>
      </c>
      <c r="H10" s="148"/>
      <c r="I10" s="149">
        <v>0</v>
      </c>
      <c r="J10" s="150">
        <v>0</v>
      </c>
      <c r="K10" s="150">
        <v>0</v>
      </c>
      <c r="L10" s="151">
        <v>0</v>
      </c>
    </row>
    <row r="11" spans="1:12" ht="15.75" x14ac:dyDescent="0.25">
      <c r="A11" s="146" t="s">
        <v>98</v>
      </c>
      <c r="B11" s="147">
        <v>5762</v>
      </c>
      <c r="C11" s="141">
        <v>0</v>
      </c>
      <c r="D11" s="141">
        <v>0</v>
      </c>
      <c r="E11" s="141">
        <v>5762</v>
      </c>
      <c r="F11" s="141">
        <v>0</v>
      </c>
      <c r="G11" s="141">
        <v>3528</v>
      </c>
      <c r="H11" s="148"/>
      <c r="I11" s="149">
        <v>0</v>
      </c>
      <c r="J11" s="150">
        <v>0</v>
      </c>
      <c r="K11" s="150">
        <v>0</v>
      </c>
      <c r="L11" s="151">
        <v>0</v>
      </c>
    </row>
    <row r="12" spans="1:12" ht="15.75" x14ac:dyDescent="0.25">
      <c r="A12" s="146" t="s">
        <v>99</v>
      </c>
      <c r="B12" s="147">
        <v>1022</v>
      </c>
      <c r="C12" s="141">
        <v>0</v>
      </c>
      <c r="D12" s="141">
        <v>0</v>
      </c>
      <c r="E12" s="141">
        <v>1022</v>
      </c>
      <c r="F12" s="141">
        <v>0</v>
      </c>
      <c r="G12" s="141">
        <v>56</v>
      </c>
      <c r="H12" s="148"/>
      <c r="I12" s="149">
        <v>0</v>
      </c>
      <c r="J12" s="150">
        <v>0</v>
      </c>
      <c r="K12" s="150">
        <v>0</v>
      </c>
      <c r="L12" s="151">
        <v>0</v>
      </c>
    </row>
    <row r="13" spans="1:12" ht="15.75" x14ac:dyDescent="0.25">
      <c r="A13" s="146" t="s">
        <v>100</v>
      </c>
      <c r="B13" s="147">
        <v>6247</v>
      </c>
      <c r="C13" s="141">
        <v>0</v>
      </c>
      <c r="D13" s="141">
        <v>0</v>
      </c>
      <c r="E13" s="141">
        <v>6247</v>
      </c>
      <c r="F13" s="141">
        <v>20</v>
      </c>
      <c r="G13" s="141">
        <v>2232</v>
      </c>
      <c r="H13" s="148"/>
      <c r="I13" s="149">
        <v>0</v>
      </c>
      <c r="J13" s="150">
        <v>0</v>
      </c>
      <c r="K13" s="150">
        <v>0</v>
      </c>
      <c r="L13" s="151">
        <v>0</v>
      </c>
    </row>
    <row r="14" spans="1:12" ht="14.45" customHeight="1" x14ac:dyDescent="0.25">
      <c r="A14" s="146" t="s">
        <v>101</v>
      </c>
      <c r="B14" s="147">
        <v>22179</v>
      </c>
      <c r="C14" s="141">
        <v>0</v>
      </c>
      <c r="D14" s="141">
        <v>0</v>
      </c>
      <c r="E14" s="141">
        <v>22179</v>
      </c>
      <c r="F14" s="141">
        <v>1231</v>
      </c>
      <c r="G14" s="141">
        <v>9492</v>
      </c>
      <c r="H14" s="148"/>
      <c r="I14" s="149">
        <v>0</v>
      </c>
      <c r="J14" s="150">
        <v>0</v>
      </c>
      <c r="K14" s="150">
        <v>0</v>
      </c>
      <c r="L14" s="151">
        <v>0</v>
      </c>
    </row>
    <row r="15" spans="1:12" ht="15.75" x14ac:dyDescent="0.25">
      <c r="A15" s="146" t="s">
        <v>102</v>
      </c>
      <c r="B15" s="147">
        <v>10283</v>
      </c>
      <c r="C15" s="141">
        <v>0</v>
      </c>
      <c r="D15" s="141">
        <v>0</v>
      </c>
      <c r="E15" s="141">
        <v>10283</v>
      </c>
      <c r="F15" s="141">
        <v>10</v>
      </c>
      <c r="G15" s="141">
        <v>4306</v>
      </c>
      <c r="H15" s="148"/>
      <c r="I15" s="149">
        <v>0</v>
      </c>
      <c r="J15" s="150">
        <v>0</v>
      </c>
      <c r="K15" s="150">
        <v>0</v>
      </c>
      <c r="L15" s="151">
        <v>0</v>
      </c>
    </row>
    <row r="16" spans="1:12" ht="15.75" x14ac:dyDescent="0.25">
      <c r="A16" s="146" t="s">
        <v>103</v>
      </c>
      <c r="B16" s="147">
        <v>54864</v>
      </c>
      <c r="C16" s="141">
        <v>50</v>
      </c>
      <c r="D16" s="141">
        <v>0</v>
      </c>
      <c r="E16" s="141">
        <v>54814</v>
      </c>
      <c r="F16" s="141">
        <v>776</v>
      </c>
      <c r="G16" s="141">
        <v>35460</v>
      </c>
      <c r="H16" s="148"/>
      <c r="I16" s="149">
        <v>0</v>
      </c>
      <c r="J16" s="150">
        <v>0</v>
      </c>
      <c r="K16" s="150">
        <v>0</v>
      </c>
      <c r="L16" s="151">
        <v>0</v>
      </c>
    </row>
    <row r="17" spans="1:12" ht="15.75" x14ac:dyDescent="0.25">
      <c r="A17" s="146" t="s">
        <v>104</v>
      </c>
      <c r="B17" s="147">
        <v>31422</v>
      </c>
      <c r="C17" s="141">
        <v>0</v>
      </c>
      <c r="D17" s="141">
        <v>0</v>
      </c>
      <c r="E17" s="141">
        <v>31422</v>
      </c>
      <c r="F17" s="141">
        <v>50</v>
      </c>
      <c r="G17" s="141">
        <v>14627</v>
      </c>
      <c r="H17" s="148"/>
      <c r="I17" s="149">
        <v>0</v>
      </c>
      <c r="J17" s="150">
        <v>0</v>
      </c>
      <c r="K17" s="150">
        <v>0</v>
      </c>
      <c r="L17" s="151">
        <v>0</v>
      </c>
    </row>
    <row r="18" spans="1:12" ht="15.75" x14ac:dyDescent="0.25">
      <c r="A18" s="146" t="s">
        <v>105</v>
      </c>
      <c r="B18" s="147">
        <v>49294</v>
      </c>
      <c r="C18" s="141">
        <v>100</v>
      </c>
      <c r="D18" s="141">
        <v>0</v>
      </c>
      <c r="E18" s="141">
        <v>49194</v>
      </c>
      <c r="F18" s="141">
        <v>1290</v>
      </c>
      <c r="G18" s="141">
        <v>31247</v>
      </c>
      <c r="H18" s="148"/>
      <c r="I18" s="149">
        <v>0</v>
      </c>
      <c r="J18" s="150">
        <v>0</v>
      </c>
      <c r="K18" s="150">
        <v>0</v>
      </c>
      <c r="L18" s="151">
        <v>0</v>
      </c>
    </row>
    <row r="19" spans="1:12" ht="15.75" x14ac:dyDescent="0.25">
      <c r="A19" s="146" t="s">
        <v>106</v>
      </c>
      <c r="B19" s="147">
        <v>10450</v>
      </c>
      <c r="C19" s="141">
        <v>0</v>
      </c>
      <c r="D19" s="141">
        <v>0</v>
      </c>
      <c r="E19" s="141">
        <v>10450</v>
      </c>
      <c r="F19" s="141">
        <v>0</v>
      </c>
      <c r="G19" s="141">
        <v>3553</v>
      </c>
      <c r="H19" s="148"/>
      <c r="I19" s="149">
        <v>0</v>
      </c>
      <c r="J19" s="150">
        <v>0</v>
      </c>
      <c r="K19" s="150">
        <v>0</v>
      </c>
      <c r="L19" s="151">
        <v>0</v>
      </c>
    </row>
    <row r="20" spans="1:12" ht="15.75" x14ac:dyDescent="0.25">
      <c r="A20" s="146" t="s">
        <v>107</v>
      </c>
      <c r="B20" s="147">
        <v>2988</v>
      </c>
      <c r="C20" s="141">
        <v>0</v>
      </c>
      <c r="D20" s="141">
        <v>0</v>
      </c>
      <c r="E20" s="141">
        <v>2988</v>
      </c>
      <c r="F20" s="141">
        <v>0</v>
      </c>
      <c r="G20" s="141">
        <v>95</v>
      </c>
      <c r="H20" s="148"/>
      <c r="I20" s="149">
        <v>0</v>
      </c>
      <c r="J20" s="150">
        <v>0</v>
      </c>
      <c r="K20" s="150">
        <v>0</v>
      </c>
      <c r="L20" s="151">
        <v>0</v>
      </c>
    </row>
    <row r="21" spans="1:12" ht="15.75" x14ac:dyDescent="0.25">
      <c r="A21" s="146" t="s">
        <v>108</v>
      </c>
      <c r="B21" s="147">
        <v>112501</v>
      </c>
      <c r="C21" s="141">
        <v>575</v>
      </c>
      <c r="D21" s="141">
        <v>0</v>
      </c>
      <c r="E21" s="141">
        <v>111926</v>
      </c>
      <c r="F21" s="141">
        <v>9139</v>
      </c>
      <c r="G21" s="141">
        <v>91666</v>
      </c>
      <c r="H21" s="148"/>
      <c r="I21" s="149">
        <v>1200</v>
      </c>
      <c r="J21" s="150">
        <v>0</v>
      </c>
      <c r="K21" s="150">
        <v>0</v>
      </c>
      <c r="L21" s="151">
        <v>0</v>
      </c>
    </row>
    <row r="22" spans="1:12" ht="15.6" customHeight="1" x14ac:dyDescent="0.25">
      <c r="A22" s="146" t="s">
        <v>109</v>
      </c>
      <c r="B22" s="147">
        <v>2915</v>
      </c>
      <c r="C22" s="141">
        <v>0</v>
      </c>
      <c r="D22" s="141">
        <v>0</v>
      </c>
      <c r="E22" s="141">
        <v>2915</v>
      </c>
      <c r="F22" s="141">
        <v>0</v>
      </c>
      <c r="G22" s="141">
        <v>606</v>
      </c>
      <c r="H22" s="148"/>
      <c r="I22" s="149">
        <v>0</v>
      </c>
      <c r="J22" s="150">
        <v>0</v>
      </c>
      <c r="K22" s="150">
        <v>0</v>
      </c>
      <c r="L22" s="151">
        <v>0</v>
      </c>
    </row>
    <row r="23" spans="1:12" ht="15.75" x14ac:dyDescent="0.25">
      <c r="A23" s="146" t="s">
        <v>110</v>
      </c>
      <c r="B23" s="147">
        <v>7107</v>
      </c>
      <c r="C23" s="141">
        <v>0</v>
      </c>
      <c r="D23" s="141">
        <v>0</v>
      </c>
      <c r="E23" s="141">
        <v>7107</v>
      </c>
      <c r="F23" s="141">
        <v>220</v>
      </c>
      <c r="G23" s="141">
        <v>865</v>
      </c>
      <c r="H23" s="148"/>
      <c r="I23" s="149">
        <v>0</v>
      </c>
      <c r="J23" s="150">
        <v>0</v>
      </c>
      <c r="K23" s="150">
        <v>0</v>
      </c>
      <c r="L23" s="151">
        <v>0</v>
      </c>
    </row>
    <row r="24" spans="1:12" ht="15.75" x14ac:dyDescent="0.25">
      <c r="A24" s="146" t="s">
        <v>111</v>
      </c>
      <c r="B24" s="147">
        <v>9777</v>
      </c>
      <c r="C24" s="141">
        <v>0</v>
      </c>
      <c r="D24" s="141">
        <v>0</v>
      </c>
      <c r="E24" s="141">
        <v>9777</v>
      </c>
      <c r="F24" s="141">
        <v>0</v>
      </c>
      <c r="G24" s="141">
        <v>3231</v>
      </c>
      <c r="H24" s="148"/>
      <c r="I24" s="149">
        <v>0</v>
      </c>
      <c r="J24" s="150">
        <v>0</v>
      </c>
      <c r="K24" s="150">
        <v>0</v>
      </c>
      <c r="L24" s="151">
        <v>0</v>
      </c>
    </row>
    <row r="25" spans="1:12" ht="15.6" customHeight="1" x14ac:dyDescent="0.25">
      <c r="A25" s="146" t="s">
        <v>112</v>
      </c>
      <c r="B25" s="147">
        <v>60074</v>
      </c>
      <c r="C25" s="141">
        <v>5112</v>
      </c>
      <c r="D25" s="141">
        <v>11093</v>
      </c>
      <c r="E25" s="141">
        <v>43869</v>
      </c>
      <c r="F25" s="141">
        <v>17016</v>
      </c>
      <c r="G25" s="141">
        <v>46409</v>
      </c>
      <c r="H25" s="148"/>
      <c r="I25" s="149">
        <v>0</v>
      </c>
      <c r="J25" s="150">
        <v>0</v>
      </c>
      <c r="K25" s="150">
        <v>0</v>
      </c>
      <c r="L25" s="151">
        <v>0</v>
      </c>
    </row>
    <row r="26" spans="1:12" ht="15.6" customHeight="1" x14ac:dyDescent="0.25">
      <c r="A26" s="146" t="s">
        <v>113</v>
      </c>
      <c r="B26" s="147">
        <v>25137</v>
      </c>
      <c r="C26" s="141">
        <v>0</v>
      </c>
      <c r="D26" s="141">
        <v>0</v>
      </c>
      <c r="E26" s="141">
        <v>25137</v>
      </c>
      <c r="F26" s="141">
        <v>50</v>
      </c>
      <c r="G26" s="141">
        <v>8175</v>
      </c>
      <c r="H26" s="148"/>
      <c r="I26" s="149">
        <v>0</v>
      </c>
      <c r="J26" s="150">
        <v>0</v>
      </c>
      <c r="K26" s="150">
        <v>0</v>
      </c>
      <c r="L26" s="151">
        <v>0</v>
      </c>
    </row>
    <row r="27" spans="1:12" ht="15.6" customHeight="1" x14ac:dyDescent="0.25">
      <c r="A27" s="146" t="s">
        <v>114</v>
      </c>
      <c r="B27" s="147">
        <v>3820</v>
      </c>
      <c r="C27" s="141">
        <v>0</v>
      </c>
      <c r="D27" s="141">
        <v>0</v>
      </c>
      <c r="E27" s="141">
        <v>3820</v>
      </c>
      <c r="F27" s="141">
        <v>0</v>
      </c>
      <c r="G27" s="141">
        <v>1070</v>
      </c>
      <c r="H27" s="148"/>
      <c r="I27" s="149">
        <v>0</v>
      </c>
      <c r="J27" s="150">
        <v>0</v>
      </c>
      <c r="K27" s="150">
        <v>0</v>
      </c>
      <c r="L27" s="151">
        <v>0</v>
      </c>
    </row>
    <row r="28" spans="1:12" ht="15.6" customHeight="1" x14ac:dyDescent="0.25">
      <c r="A28" s="146" t="s">
        <v>115</v>
      </c>
      <c r="B28" s="147">
        <v>5290</v>
      </c>
      <c r="C28" s="141">
        <v>0</v>
      </c>
      <c r="D28" s="141">
        <v>0</v>
      </c>
      <c r="E28" s="141">
        <v>5290</v>
      </c>
      <c r="F28" s="141">
        <v>0</v>
      </c>
      <c r="G28" s="141">
        <v>1490</v>
      </c>
      <c r="H28" s="148"/>
      <c r="I28" s="149">
        <v>0</v>
      </c>
      <c r="J28" s="150">
        <v>0</v>
      </c>
      <c r="K28" s="150">
        <v>0</v>
      </c>
      <c r="L28" s="151">
        <v>0</v>
      </c>
    </row>
    <row r="29" spans="1:12" ht="15.6" customHeight="1" x14ac:dyDescent="0.25">
      <c r="A29" s="146" t="s">
        <v>116</v>
      </c>
      <c r="B29" s="147">
        <v>5480</v>
      </c>
      <c r="C29" s="141">
        <v>0</v>
      </c>
      <c r="D29" s="141">
        <v>0</v>
      </c>
      <c r="E29" s="141">
        <v>5480</v>
      </c>
      <c r="F29" s="141">
        <v>0</v>
      </c>
      <c r="G29" s="141">
        <v>1540</v>
      </c>
      <c r="H29" s="148"/>
      <c r="I29" s="149">
        <v>0</v>
      </c>
      <c r="J29" s="150">
        <v>0</v>
      </c>
      <c r="K29" s="150">
        <v>0</v>
      </c>
      <c r="L29" s="151">
        <v>0</v>
      </c>
    </row>
    <row r="30" spans="1:12" ht="15.6" customHeight="1" x14ac:dyDescent="0.25">
      <c r="A30" s="146" t="s">
        <v>117</v>
      </c>
      <c r="B30" s="147">
        <v>9730</v>
      </c>
      <c r="C30" s="141">
        <v>0</v>
      </c>
      <c r="D30" s="141">
        <v>0</v>
      </c>
      <c r="E30" s="141">
        <v>9730</v>
      </c>
      <c r="F30" s="141">
        <v>0</v>
      </c>
      <c r="G30" s="141">
        <v>2740</v>
      </c>
      <c r="H30" s="148"/>
      <c r="I30" s="149">
        <v>0</v>
      </c>
      <c r="J30" s="150">
        <v>0</v>
      </c>
      <c r="K30" s="150">
        <v>0</v>
      </c>
      <c r="L30" s="151">
        <v>0</v>
      </c>
    </row>
    <row r="31" spans="1:12" ht="15.6" customHeight="1" x14ac:dyDescent="0.25">
      <c r="A31" s="146" t="s">
        <v>118</v>
      </c>
      <c r="B31" s="147">
        <v>2710</v>
      </c>
      <c r="C31" s="141">
        <v>0</v>
      </c>
      <c r="D31" s="141">
        <v>0</v>
      </c>
      <c r="E31" s="141">
        <v>2710</v>
      </c>
      <c r="F31" s="141">
        <v>0</v>
      </c>
      <c r="G31" s="141">
        <v>760</v>
      </c>
      <c r="H31" s="148"/>
      <c r="I31" s="149">
        <v>0</v>
      </c>
      <c r="J31" s="150">
        <v>0</v>
      </c>
      <c r="K31" s="150">
        <v>0</v>
      </c>
      <c r="L31" s="151">
        <v>0</v>
      </c>
    </row>
    <row r="32" spans="1:12" ht="15.6" customHeight="1" x14ac:dyDescent="0.25">
      <c r="A32" s="146" t="s">
        <v>119</v>
      </c>
      <c r="B32" s="147">
        <v>7560</v>
      </c>
      <c r="C32" s="141">
        <v>0</v>
      </c>
      <c r="D32" s="141">
        <v>0</v>
      </c>
      <c r="E32" s="141">
        <v>7560</v>
      </c>
      <c r="F32" s="141">
        <v>0</v>
      </c>
      <c r="G32" s="141">
        <v>2130</v>
      </c>
      <c r="H32" s="148"/>
      <c r="I32" s="149">
        <v>0</v>
      </c>
      <c r="J32" s="150">
        <v>0</v>
      </c>
      <c r="K32" s="150">
        <v>0</v>
      </c>
      <c r="L32" s="151">
        <v>0</v>
      </c>
    </row>
    <row r="33" spans="1:12" ht="17.45" customHeight="1" x14ac:dyDescent="0.25">
      <c r="A33" s="146" t="s">
        <v>120</v>
      </c>
      <c r="B33" s="147">
        <v>7070</v>
      </c>
      <c r="C33" s="141">
        <v>0</v>
      </c>
      <c r="D33" s="141">
        <v>0</v>
      </c>
      <c r="E33" s="141">
        <v>7070</v>
      </c>
      <c r="F33" s="141">
        <v>0</v>
      </c>
      <c r="G33" s="141">
        <v>1982</v>
      </c>
      <c r="H33" s="148"/>
      <c r="I33" s="149">
        <v>0</v>
      </c>
      <c r="J33" s="150">
        <v>0</v>
      </c>
      <c r="K33" s="150">
        <v>0</v>
      </c>
      <c r="L33" s="151">
        <v>0</v>
      </c>
    </row>
    <row r="34" spans="1:12" ht="15.75" x14ac:dyDescent="0.25">
      <c r="A34" s="146" t="s">
        <v>121</v>
      </c>
      <c r="B34" s="147">
        <v>2550</v>
      </c>
      <c r="C34" s="141">
        <v>0</v>
      </c>
      <c r="D34" s="141">
        <v>0</v>
      </c>
      <c r="E34" s="141">
        <v>2550</v>
      </c>
      <c r="F34" s="141">
        <v>0</v>
      </c>
      <c r="G34" s="141">
        <v>720</v>
      </c>
      <c r="H34" s="148"/>
      <c r="I34" s="149">
        <v>0</v>
      </c>
      <c r="J34" s="150">
        <v>0</v>
      </c>
      <c r="K34" s="150">
        <v>0</v>
      </c>
      <c r="L34" s="151">
        <v>0</v>
      </c>
    </row>
    <row r="35" spans="1:12" ht="16.899999999999999" customHeight="1" x14ac:dyDescent="0.25">
      <c r="A35" s="146" t="s">
        <v>122</v>
      </c>
      <c r="B35" s="147">
        <v>6849</v>
      </c>
      <c r="C35" s="141">
        <v>0</v>
      </c>
      <c r="D35" s="141">
        <v>0</v>
      </c>
      <c r="E35" s="141">
        <v>6849</v>
      </c>
      <c r="F35" s="141">
        <v>0</v>
      </c>
      <c r="G35" s="141">
        <v>1920</v>
      </c>
      <c r="H35" s="148"/>
      <c r="I35" s="149">
        <v>0</v>
      </c>
      <c r="J35" s="150">
        <v>0</v>
      </c>
      <c r="K35" s="150">
        <v>0</v>
      </c>
      <c r="L35" s="151">
        <v>0</v>
      </c>
    </row>
    <row r="36" spans="1:12" s="158" customFormat="1" ht="15.6" customHeight="1" x14ac:dyDescent="0.25">
      <c r="A36" s="152" t="s">
        <v>123</v>
      </c>
      <c r="B36" s="153">
        <v>0</v>
      </c>
      <c r="C36" s="154">
        <v>0</v>
      </c>
      <c r="D36" s="154">
        <v>0</v>
      </c>
      <c r="E36" s="154">
        <v>0</v>
      </c>
      <c r="F36" s="154">
        <v>0</v>
      </c>
      <c r="G36" s="154">
        <v>522</v>
      </c>
      <c r="H36" s="155">
        <v>4906.8</v>
      </c>
      <c r="I36" s="153">
        <v>0</v>
      </c>
      <c r="J36" s="156">
        <v>0</v>
      </c>
      <c r="K36" s="156">
        <v>0</v>
      </c>
      <c r="L36" s="157">
        <v>0</v>
      </c>
    </row>
    <row r="37" spans="1:12" ht="15.6" customHeight="1" x14ac:dyDescent="0.25">
      <c r="A37" s="146" t="s">
        <v>124</v>
      </c>
      <c r="B37" s="147">
        <v>75516</v>
      </c>
      <c r="C37" s="141">
        <v>167</v>
      </c>
      <c r="D37" s="141">
        <v>0</v>
      </c>
      <c r="E37" s="141">
        <v>75349</v>
      </c>
      <c r="F37" s="141">
        <v>5954</v>
      </c>
      <c r="G37" s="141">
        <v>64817</v>
      </c>
      <c r="H37" s="159"/>
      <c r="I37" s="149">
        <v>0</v>
      </c>
      <c r="J37" s="150">
        <v>0</v>
      </c>
      <c r="K37" s="150">
        <v>0</v>
      </c>
      <c r="L37" s="151">
        <v>0</v>
      </c>
    </row>
    <row r="38" spans="1:12" ht="15.75" x14ac:dyDescent="0.25">
      <c r="A38" s="146" t="s">
        <v>125</v>
      </c>
      <c r="B38" s="147">
        <v>1508</v>
      </c>
      <c r="C38" s="141">
        <v>0</v>
      </c>
      <c r="D38" s="141">
        <v>0</v>
      </c>
      <c r="E38" s="141">
        <v>1508</v>
      </c>
      <c r="F38" s="141">
        <v>0</v>
      </c>
      <c r="G38" s="141">
        <v>468</v>
      </c>
      <c r="H38" s="148"/>
      <c r="I38" s="149">
        <v>0</v>
      </c>
      <c r="J38" s="150">
        <v>0</v>
      </c>
      <c r="K38" s="150">
        <v>0</v>
      </c>
      <c r="L38" s="151">
        <v>0</v>
      </c>
    </row>
    <row r="39" spans="1:12" ht="15.6" customHeight="1" x14ac:dyDescent="0.25">
      <c r="A39" s="146" t="s">
        <v>126</v>
      </c>
      <c r="B39" s="147">
        <v>151874</v>
      </c>
      <c r="C39" s="141">
        <v>502</v>
      </c>
      <c r="D39" s="141">
        <v>0</v>
      </c>
      <c r="E39" s="141">
        <v>151372</v>
      </c>
      <c r="F39" s="141">
        <v>10215</v>
      </c>
      <c r="G39" s="141">
        <v>70916</v>
      </c>
      <c r="H39" s="148"/>
      <c r="I39" s="149">
        <v>0</v>
      </c>
      <c r="J39" s="150">
        <v>0</v>
      </c>
      <c r="K39" s="150">
        <v>0</v>
      </c>
      <c r="L39" s="151">
        <v>0</v>
      </c>
    </row>
    <row r="40" spans="1:12" ht="15.6" customHeight="1" x14ac:dyDescent="0.25">
      <c r="A40" s="146" t="s">
        <v>127</v>
      </c>
      <c r="B40" s="147">
        <v>90165</v>
      </c>
      <c r="C40" s="141">
        <v>45978</v>
      </c>
      <c r="D40" s="141">
        <v>360</v>
      </c>
      <c r="E40" s="141">
        <v>43827</v>
      </c>
      <c r="F40" s="141">
        <v>6466</v>
      </c>
      <c r="G40" s="141">
        <v>18365</v>
      </c>
      <c r="H40" s="148"/>
      <c r="I40" s="149">
        <v>0</v>
      </c>
      <c r="J40" s="150">
        <v>0</v>
      </c>
      <c r="K40" s="150">
        <v>0</v>
      </c>
      <c r="L40" s="151">
        <v>0</v>
      </c>
    </row>
    <row r="41" spans="1:12" ht="15.6" customHeight="1" x14ac:dyDescent="0.25">
      <c r="A41" s="146" t="s">
        <v>128</v>
      </c>
      <c r="B41" s="147">
        <v>408167</v>
      </c>
      <c r="C41" s="141">
        <v>154566</v>
      </c>
      <c r="D41" s="141">
        <v>3024</v>
      </c>
      <c r="E41" s="141">
        <v>250577</v>
      </c>
      <c r="F41" s="141">
        <v>94157</v>
      </c>
      <c r="G41" s="141">
        <v>213541</v>
      </c>
      <c r="H41" s="148"/>
      <c r="I41" s="149">
        <v>0</v>
      </c>
      <c r="J41" s="150">
        <v>0</v>
      </c>
      <c r="K41" s="150">
        <v>0</v>
      </c>
      <c r="L41" s="151">
        <v>0</v>
      </c>
    </row>
    <row r="42" spans="1:12" ht="15.6" customHeight="1" x14ac:dyDescent="0.25">
      <c r="A42" s="146" t="s">
        <v>129</v>
      </c>
      <c r="B42" s="147">
        <v>45445</v>
      </c>
      <c r="C42" s="141">
        <v>0</v>
      </c>
      <c r="D42" s="141">
        <v>0</v>
      </c>
      <c r="E42" s="141">
        <v>45445</v>
      </c>
      <c r="F42" s="141">
        <v>0</v>
      </c>
      <c r="G42" s="141">
        <v>0</v>
      </c>
      <c r="H42" s="148"/>
      <c r="I42" s="149">
        <v>0</v>
      </c>
      <c r="J42" s="150">
        <v>0</v>
      </c>
      <c r="K42" s="150">
        <v>0</v>
      </c>
      <c r="L42" s="151">
        <v>0</v>
      </c>
    </row>
    <row r="43" spans="1:12" ht="15.6" customHeight="1" x14ac:dyDescent="0.25">
      <c r="A43" s="146" t="s">
        <v>130</v>
      </c>
      <c r="B43" s="147">
        <v>1600</v>
      </c>
      <c r="C43" s="141">
        <v>0</v>
      </c>
      <c r="D43" s="141">
        <v>0</v>
      </c>
      <c r="E43" s="141">
        <v>1600</v>
      </c>
      <c r="F43" s="141">
        <v>0</v>
      </c>
      <c r="G43" s="141">
        <v>0</v>
      </c>
      <c r="H43" s="148"/>
      <c r="I43" s="149">
        <v>0</v>
      </c>
      <c r="J43" s="150">
        <v>0</v>
      </c>
      <c r="K43" s="150">
        <v>0</v>
      </c>
      <c r="L43" s="151">
        <v>0</v>
      </c>
    </row>
    <row r="44" spans="1:12" ht="15" customHeight="1" x14ac:dyDescent="0.25">
      <c r="A44" s="146" t="s">
        <v>131</v>
      </c>
      <c r="B44" s="147">
        <v>0</v>
      </c>
      <c r="C44" s="141">
        <v>0</v>
      </c>
      <c r="D44" s="141">
        <v>0</v>
      </c>
      <c r="E44" s="141">
        <v>0</v>
      </c>
      <c r="F44" s="141">
        <v>0</v>
      </c>
      <c r="G44" s="141">
        <v>0</v>
      </c>
      <c r="H44" s="148"/>
      <c r="I44" s="149">
        <v>0</v>
      </c>
      <c r="J44" s="150">
        <v>0</v>
      </c>
      <c r="K44" s="150">
        <v>0</v>
      </c>
      <c r="L44" s="151">
        <v>0</v>
      </c>
    </row>
    <row r="45" spans="1:12" s="166" customFormat="1" ht="30.6" customHeight="1" x14ac:dyDescent="0.25">
      <c r="A45" s="160" t="s">
        <v>132</v>
      </c>
      <c r="B45" s="161">
        <v>61910</v>
      </c>
      <c r="C45" s="162">
        <v>0</v>
      </c>
      <c r="D45" s="162">
        <v>0</v>
      </c>
      <c r="E45" s="162">
        <v>61910</v>
      </c>
      <c r="F45" s="162">
        <v>0</v>
      </c>
      <c r="G45" s="162">
        <v>0</v>
      </c>
      <c r="H45" s="163"/>
      <c r="I45" s="161">
        <v>0</v>
      </c>
      <c r="J45" s="164">
        <v>0</v>
      </c>
      <c r="K45" s="164">
        <v>0</v>
      </c>
      <c r="L45" s="165">
        <v>0</v>
      </c>
    </row>
    <row r="46" spans="1:12" ht="15.6" customHeight="1" x14ac:dyDescent="0.25">
      <c r="A46" s="146" t="s">
        <v>133</v>
      </c>
      <c r="B46" s="147">
        <v>0</v>
      </c>
      <c r="C46" s="141">
        <v>0</v>
      </c>
      <c r="D46" s="141">
        <v>0</v>
      </c>
      <c r="E46" s="141">
        <v>0</v>
      </c>
      <c r="F46" s="141">
        <v>0</v>
      </c>
      <c r="G46" s="141">
        <v>0</v>
      </c>
      <c r="H46" s="148"/>
      <c r="I46" s="149">
        <v>0</v>
      </c>
      <c r="J46" s="150">
        <v>0</v>
      </c>
      <c r="K46" s="150">
        <v>0</v>
      </c>
      <c r="L46" s="151">
        <v>0</v>
      </c>
    </row>
    <row r="47" spans="1:12" ht="38.25" customHeight="1" x14ac:dyDescent="0.25">
      <c r="A47" s="146" t="s">
        <v>134</v>
      </c>
      <c r="B47" s="147">
        <v>0</v>
      </c>
      <c r="C47" s="141">
        <v>0</v>
      </c>
      <c r="D47" s="141">
        <v>0</v>
      </c>
      <c r="E47" s="141">
        <v>0</v>
      </c>
      <c r="F47" s="141">
        <v>0</v>
      </c>
      <c r="G47" s="141">
        <v>0</v>
      </c>
      <c r="H47" s="148"/>
      <c r="I47" s="149">
        <v>0</v>
      </c>
      <c r="J47" s="150">
        <v>0</v>
      </c>
      <c r="K47" s="150">
        <v>0</v>
      </c>
      <c r="L47" s="151">
        <v>0</v>
      </c>
    </row>
    <row r="48" spans="1:12" s="167" customFormat="1" ht="15.75" x14ac:dyDescent="0.25">
      <c r="A48" s="146" t="s">
        <v>135</v>
      </c>
      <c r="B48" s="147">
        <v>7939</v>
      </c>
      <c r="C48" s="141">
        <v>100</v>
      </c>
      <c r="D48" s="141">
        <v>0</v>
      </c>
      <c r="E48" s="141">
        <v>7839</v>
      </c>
      <c r="F48" s="141">
        <v>106</v>
      </c>
      <c r="G48" s="141">
        <v>6192</v>
      </c>
      <c r="H48" s="148"/>
      <c r="I48" s="149">
        <v>0</v>
      </c>
      <c r="J48" s="150">
        <v>0</v>
      </c>
      <c r="K48" s="150">
        <v>0</v>
      </c>
      <c r="L48" s="151">
        <v>0</v>
      </c>
    </row>
    <row r="49" spans="1:12" ht="15.75" x14ac:dyDescent="0.25">
      <c r="A49" s="146" t="s">
        <v>136</v>
      </c>
      <c r="B49" s="147">
        <v>0</v>
      </c>
      <c r="C49" s="141">
        <v>0</v>
      </c>
      <c r="D49" s="141">
        <v>0</v>
      </c>
      <c r="E49" s="141">
        <v>0</v>
      </c>
      <c r="F49" s="141">
        <v>0</v>
      </c>
      <c r="G49" s="141">
        <v>0</v>
      </c>
      <c r="H49" s="148"/>
      <c r="I49" s="149">
        <v>0</v>
      </c>
      <c r="J49" s="150">
        <v>0</v>
      </c>
      <c r="K49" s="150">
        <v>0</v>
      </c>
      <c r="L49" s="151">
        <v>0</v>
      </c>
    </row>
    <row r="50" spans="1:12" ht="15.75" x14ac:dyDescent="0.25">
      <c r="A50" s="146" t="s">
        <v>137</v>
      </c>
      <c r="B50" s="147">
        <v>10870</v>
      </c>
      <c r="C50" s="141">
        <v>50</v>
      </c>
      <c r="D50" s="141">
        <v>0</v>
      </c>
      <c r="E50" s="141">
        <v>10820</v>
      </c>
      <c r="F50" s="141">
        <v>0</v>
      </c>
      <c r="G50" s="141">
        <v>3936</v>
      </c>
      <c r="H50" s="148"/>
      <c r="I50" s="149">
        <v>0</v>
      </c>
      <c r="J50" s="150">
        <v>0</v>
      </c>
      <c r="K50" s="150">
        <v>0</v>
      </c>
      <c r="L50" s="151">
        <v>0</v>
      </c>
    </row>
    <row r="51" spans="1:12" ht="17.45" customHeight="1" x14ac:dyDescent="0.25">
      <c r="A51" s="146" t="s">
        <v>138</v>
      </c>
      <c r="B51" s="147">
        <v>6926</v>
      </c>
      <c r="C51" s="141">
        <v>0</v>
      </c>
      <c r="D51" s="141">
        <v>0</v>
      </c>
      <c r="E51" s="141">
        <v>6926</v>
      </c>
      <c r="F51" s="141">
        <v>0</v>
      </c>
      <c r="G51" s="141">
        <v>41</v>
      </c>
      <c r="H51" s="148"/>
      <c r="I51" s="149">
        <v>0</v>
      </c>
      <c r="J51" s="150">
        <v>0</v>
      </c>
      <c r="K51" s="150">
        <v>0</v>
      </c>
      <c r="L51" s="151">
        <v>0</v>
      </c>
    </row>
    <row r="52" spans="1:12" s="158" customFormat="1" ht="15" customHeight="1" x14ac:dyDescent="0.25">
      <c r="A52" s="152" t="s">
        <v>139</v>
      </c>
      <c r="B52" s="153">
        <v>32005</v>
      </c>
      <c r="C52" s="154">
        <v>0</v>
      </c>
      <c r="D52" s="154">
        <v>0</v>
      </c>
      <c r="E52" s="154">
        <v>32005</v>
      </c>
      <c r="F52" s="154">
        <v>4963</v>
      </c>
      <c r="G52" s="154">
        <v>48294</v>
      </c>
      <c r="H52" s="155">
        <v>598915.6</v>
      </c>
      <c r="I52" s="153">
        <v>0</v>
      </c>
      <c r="J52" s="156">
        <v>0</v>
      </c>
      <c r="K52" s="156">
        <v>0</v>
      </c>
      <c r="L52" s="157">
        <v>0</v>
      </c>
    </row>
    <row r="53" spans="1:12" s="158" customFormat="1" ht="15.75" x14ac:dyDescent="0.25">
      <c r="A53" s="152" t="s">
        <v>140</v>
      </c>
      <c r="B53" s="153">
        <v>10951</v>
      </c>
      <c r="C53" s="154">
        <v>0</v>
      </c>
      <c r="D53" s="154">
        <v>0</v>
      </c>
      <c r="E53" s="154">
        <v>10951</v>
      </c>
      <c r="F53" s="154">
        <v>0</v>
      </c>
      <c r="G53" s="154">
        <v>4872</v>
      </c>
      <c r="H53" s="155">
        <v>89600.8</v>
      </c>
      <c r="I53" s="153">
        <v>0</v>
      </c>
      <c r="J53" s="156">
        <v>0</v>
      </c>
      <c r="K53" s="156">
        <v>0</v>
      </c>
      <c r="L53" s="157">
        <v>0</v>
      </c>
    </row>
    <row r="54" spans="1:12" s="158" customFormat="1" ht="15.75" x14ac:dyDescent="0.25">
      <c r="A54" s="152" t="s">
        <v>141</v>
      </c>
      <c r="B54" s="153">
        <v>14605</v>
      </c>
      <c r="C54" s="154">
        <v>0</v>
      </c>
      <c r="D54" s="154">
        <v>0</v>
      </c>
      <c r="E54" s="154">
        <v>14605</v>
      </c>
      <c r="F54" s="154">
        <v>0</v>
      </c>
      <c r="G54" s="154">
        <v>11358</v>
      </c>
      <c r="H54" s="155">
        <v>165185.20000000001</v>
      </c>
      <c r="I54" s="153">
        <v>915</v>
      </c>
      <c r="J54" s="156">
        <v>0</v>
      </c>
      <c r="K54" s="156">
        <v>0</v>
      </c>
      <c r="L54" s="157">
        <v>0</v>
      </c>
    </row>
    <row r="55" spans="1:12" s="158" customFormat="1" ht="15.75" x14ac:dyDescent="0.25">
      <c r="A55" s="152" t="s">
        <v>142</v>
      </c>
      <c r="B55" s="153">
        <v>10909</v>
      </c>
      <c r="C55" s="154">
        <v>0</v>
      </c>
      <c r="D55" s="154">
        <v>0</v>
      </c>
      <c r="E55" s="154">
        <v>10909</v>
      </c>
      <c r="F55" s="154">
        <v>231</v>
      </c>
      <c r="G55" s="154">
        <v>13070</v>
      </c>
      <c r="H55" s="155">
        <v>167418</v>
      </c>
      <c r="I55" s="153">
        <v>0</v>
      </c>
      <c r="J55" s="156">
        <v>0</v>
      </c>
      <c r="K55" s="156">
        <v>0</v>
      </c>
      <c r="L55" s="157">
        <v>0</v>
      </c>
    </row>
    <row r="56" spans="1:12" ht="15.75" x14ac:dyDescent="0.25">
      <c r="A56" s="146" t="s">
        <v>143</v>
      </c>
      <c r="B56" s="147">
        <v>457</v>
      </c>
      <c r="C56" s="141">
        <v>0</v>
      </c>
      <c r="D56" s="141">
        <v>0</v>
      </c>
      <c r="E56" s="141">
        <v>457</v>
      </c>
      <c r="F56" s="141">
        <v>0</v>
      </c>
      <c r="G56" s="141">
        <v>2009</v>
      </c>
      <c r="H56" s="148"/>
      <c r="I56" s="149">
        <v>0</v>
      </c>
      <c r="J56" s="150">
        <v>0</v>
      </c>
      <c r="K56" s="150">
        <v>0</v>
      </c>
      <c r="L56" s="151">
        <v>0</v>
      </c>
    </row>
    <row r="57" spans="1:12" ht="15.75" x14ac:dyDescent="0.25">
      <c r="A57" s="146" t="s">
        <v>144</v>
      </c>
      <c r="B57" s="147">
        <v>22530</v>
      </c>
      <c r="C57" s="141">
        <v>310</v>
      </c>
      <c r="D57" s="141">
        <v>7370</v>
      </c>
      <c r="E57" s="141">
        <v>14850</v>
      </c>
      <c r="F57" s="141">
        <v>6140</v>
      </c>
      <c r="G57" s="141">
        <v>10398</v>
      </c>
      <c r="H57" s="148"/>
      <c r="I57" s="149">
        <v>0</v>
      </c>
      <c r="J57" s="150">
        <v>0</v>
      </c>
      <c r="K57" s="150">
        <v>0</v>
      </c>
      <c r="L57" s="151">
        <v>0</v>
      </c>
    </row>
    <row r="58" spans="1:12" ht="15.75" x14ac:dyDescent="0.25">
      <c r="A58" s="146" t="s">
        <v>145</v>
      </c>
      <c r="B58" s="147">
        <v>678916</v>
      </c>
      <c r="C58" s="141">
        <v>45125</v>
      </c>
      <c r="D58" s="141">
        <v>163184</v>
      </c>
      <c r="E58" s="141">
        <v>470607</v>
      </c>
      <c r="F58" s="141">
        <v>241351</v>
      </c>
      <c r="G58" s="141">
        <v>435811</v>
      </c>
      <c r="H58" s="148"/>
      <c r="I58" s="149">
        <v>0</v>
      </c>
      <c r="J58" s="150">
        <v>0</v>
      </c>
      <c r="K58" s="150">
        <v>0</v>
      </c>
      <c r="L58" s="151">
        <v>0</v>
      </c>
    </row>
    <row r="59" spans="1:12" ht="16.149999999999999" customHeight="1" x14ac:dyDescent="0.25">
      <c r="A59" s="146" t="s">
        <v>146</v>
      </c>
      <c r="B59" s="147">
        <v>2400</v>
      </c>
      <c r="C59" s="141">
        <v>0</v>
      </c>
      <c r="D59" s="141">
        <v>0</v>
      </c>
      <c r="E59" s="141">
        <v>2400</v>
      </c>
      <c r="F59" s="141">
        <v>0</v>
      </c>
      <c r="G59" s="141">
        <v>0</v>
      </c>
      <c r="H59" s="148"/>
      <c r="I59" s="149">
        <v>0</v>
      </c>
      <c r="J59" s="150">
        <v>0</v>
      </c>
      <c r="K59" s="150">
        <v>0</v>
      </c>
      <c r="L59" s="151">
        <v>0</v>
      </c>
    </row>
    <row r="60" spans="1:12" ht="15.75" x14ac:dyDescent="0.25">
      <c r="A60" s="146" t="s">
        <v>147</v>
      </c>
      <c r="B60" s="147">
        <v>448</v>
      </c>
      <c r="C60" s="141">
        <v>0</v>
      </c>
      <c r="D60" s="141">
        <v>0</v>
      </c>
      <c r="E60" s="141">
        <v>448</v>
      </c>
      <c r="F60" s="141">
        <v>0</v>
      </c>
      <c r="G60" s="141">
        <v>7</v>
      </c>
      <c r="H60" s="148"/>
      <c r="I60" s="149">
        <v>0</v>
      </c>
      <c r="J60" s="150">
        <v>0</v>
      </c>
      <c r="K60" s="150">
        <v>0</v>
      </c>
      <c r="L60" s="151">
        <v>0</v>
      </c>
    </row>
    <row r="61" spans="1:12" ht="15.6" customHeight="1" x14ac:dyDescent="0.25">
      <c r="A61" s="146" t="s">
        <v>148</v>
      </c>
      <c r="B61" s="147">
        <v>44468</v>
      </c>
      <c r="C61" s="141">
        <v>0</v>
      </c>
      <c r="D61" s="141">
        <v>0</v>
      </c>
      <c r="E61" s="141">
        <v>44468</v>
      </c>
      <c r="F61" s="141">
        <v>34714</v>
      </c>
      <c r="G61" s="141">
        <v>66604</v>
      </c>
      <c r="H61" s="148"/>
      <c r="I61" s="149">
        <v>0</v>
      </c>
      <c r="J61" s="150">
        <v>0</v>
      </c>
      <c r="K61" s="150">
        <v>0</v>
      </c>
      <c r="L61" s="151">
        <v>0</v>
      </c>
    </row>
    <row r="62" spans="1:12" ht="29.45" customHeight="1" x14ac:dyDescent="0.25">
      <c r="A62" s="146" t="s">
        <v>149</v>
      </c>
      <c r="B62" s="147">
        <v>1415</v>
      </c>
      <c r="C62" s="141">
        <v>0</v>
      </c>
      <c r="D62" s="141">
        <v>0</v>
      </c>
      <c r="E62" s="141">
        <v>1415</v>
      </c>
      <c r="F62" s="141">
        <v>0</v>
      </c>
      <c r="G62" s="141">
        <v>310</v>
      </c>
      <c r="H62" s="148"/>
      <c r="I62" s="149">
        <v>0</v>
      </c>
      <c r="J62" s="150">
        <v>0</v>
      </c>
      <c r="K62" s="150">
        <v>0</v>
      </c>
      <c r="L62" s="151">
        <v>0</v>
      </c>
    </row>
    <row r="63" spans="1:12" ht="15.75" x14ac:dyDescent="0.25">
      <c r="A63" s="146" t="s">
        <v>150</v>
      </c>
      <c r="B63" s="147">
        <v>17212</v>
      </c>
      <c r="C63" s="141">
        <v>10</v>
      </c>
      <c r="D63" s="141">
        <v>0</v>
      </c>
      <c r="E63" s="141">
        <v>17202</v>
      </c>
      <c r="F63" s="141">
        <v>1336</v>
      </c>
      <c r="G63" s="141">
        <v>21826</v>
      </c>
      <c r="H63" s="148"/>
      <c r="I63" s="149">
        <v>1993</v>
      </c>
      <c r="J63" s="150">
        <v>0</v>
      </c>
      <c r="K63" s="150">
        <v>0</v>
      </c>
      <c r="L63" s="151">
        <v>0</v>
      </c>
    </row>
    <row r="64" spans="1:12" ht="15.6" customHeight="1" x14ac:dyDescent="0.25">
      <c r="A64" s="146" t="s">
        <v>151</v>
      </c>
      <c r="B64" s="147">
        <v>62820</v>
      </c>
      <c r="C64" s="141">
        <v>196</v>
      </c>
      <c r="D64" s="141">
        <v>0</v>
      </c>
      <c r="E64" s="141">
        <v>62624</v>
      </c>
      <c r="F64" s="141">
        <v>10235</v>
      </c>
      <c r="G64" s="141">
        <v>92027</v>
      </c>
      <c r="H64" s="148"/>
      <c r="I64" s="149">
        <v>0</v>
      </c>
      <c r="J64" s="150">
        <v>0</v>
      </c>
      <c r="K64" s="150">
        <v>0</v>
      </c>
      <c r="L64" s="151">
        <v>0</v>
      </c>
    </row>
    <row r="65" spans="1:12" ht="15.75" x14ac:dyDescent="0.25">
      <c r="A65" s="146" t="s">
        <v>152</v>
      </c>
      <c r="B65" s="147">
        <v>1205</v>
      </c>
      <c r="C65" s="141">
        <v>0</v>
      </c>
      <c r="D65" s="141">
        <v>0</v>
      </c>
      <c r="E65" s="141">
        <v>1205</v>
      </c>
      <c r="F65" s="141">
        <v>100</v>
      </c>
      <c r="G65" s="141">
        <v>7</v>
      </c>
      <c r="H65" s="148"/>
      <c r="I65" s="149">
        <v>0</v>
      </c>
      <c r="J65" s="150">
        <v>0</v>
      </c>
      <c r="K65" s="150">
        <v>0</v>
      </c>
      <c r="L65" s="151">
        <v>0</v>
      </c>
    </row>
    <row r="66" spans="1:12" ht="15.75" x14ac:dyDescent="0.25">
      <c r="A66" s="146" t="s">
        <v>153</v>
      </c>
      <c r="B66" s="147">
        <v>80310</v>
      </c>
      <c r="C66" s="141">
        <v>1353</v>
      </c>
      <c r="D66" s="141">
        <v>0</v>
      </c>
      <c r="E66" s="141">
        <v>78957</v>
      </c>
      <c r="F66" s="141">
        <v>621</v>
      </c>
      <c r="G66" s="141">
        <v>39765</v>
      </c>
      <c r="H66" s="148"/>
      <c r="I66" s="149">
        <v>0</v>
      </c>
      <c r="J66" s="150">
        <v>0</v>
      </c>
      <c r="K66" s="150">
        <v>0</v>
      </c>
      <c r="L66" s="151">
        <v>0</v>
      </c>
    </row>
    <row r="67" spans="1:12" s="158" customFormat="1" ht="15.75" x14ac:dyDescent="0.25">
      <c r="A67" s="152" t="s">
        <v>154</v>
      </c>
      <c r="B67" s="153">
        <v>146515</v>
      </c>
      <c r="C67" s="154">
        <v>0</v>
      </c>
      <c r="D67" s="154">
        <v>0</v>
      </c>
      <c r="E67" s="154">
        <v>146515</v>
      </c>
      <c r="F67" s="154">
        <v>2328</v>
      </c>
      <c r="G67" s="154">
        <v>154479</v>
      </c>
      <c r="H67" s="155">
        <v>2037719.6</v>
      </c>
      <c r="I67" s="153">
        <v>0</v>
      </c>
      <c r="J67" s="156">
        <v>0</v>
      </c>
      <c r="K67" s="156">
        <v>0</v>
      </c>
      <c r="L67" s="157">
        <v>0</v>
      </c>
    </row>
    <row r="68" spans="1:12" ht="15.75" x14ac:dyDescent="0.25">
      <c r="A68" s="146" t="s">
        <v>155</v>
      </c>
      <c r="B68" s="147">
        <v>98586</v>
      </c>
      <c r="C68" s="141">
        <v>249</v>
      </c>
      <c r="D68" s="141">
        <v>1132</v>
      </c>
      <c r="E68" s="141">
        <v>97205</v>
      </c>
      <c r="F68" s="141">
        <v>73294</v>
      </c>
      <c r="G68" s="141">
        <v>50662</v>
      </c>
      <c r="H68" s="148"/>
      <c r="I68" s="149">
        <v>0</v>
      </c>
      <c r="J68" s="150">
        <v>0</v>
      </c>
      <c r="K68" s="150">
        <v>0</v>
      </c>
      <c r="L68" s="151">
        <v>0</v>
      </c>
    </row>
    <row r="69" spans="1:12" ht="16.5" thickBot="1" x14ac:dyDescent="0.3">
      <c r="A69" s="168" t="s">
        <v>156</v>
      </c>
      <c r="B69" s="147">
        <v>6255</v>
      </c>
      <c r="C69" s="141">
        <v>0</v>
      </c>
      <c r="D69" s="141">
        <v>0</v>
      </c>
      <c r="E69" s="141">
        <v>6255</v>
      </c>
      <c r="F69" s="141">
        <v>150</v>
      </c>
      <c r="G69" s="141">
        <v>2400</v>
      </c>
      <c r="H69" s="148"/>
      <c r="I69" s="169">
        <v>0</v>
      </c>
      <c r="J69" s="170">
        <v>0</v>
      </c>
      <c r="K69" s="170">
        <v>0</v>
      </c>
      <c r="L69" s="171">
        <v>0</v>
      </c>
    </row>
    <row r="70" spans="1:12" ht="24.6" customHeight="1" thickBot="1" x14ac:dyDescent="0.3">
      <c r="A70" s="172" t="s">
        <v>49</v>
      </c>
      <c r="B70" s="173">
        <v>2799410</v>
      </c>
      <c r="C70" s="173">
        <v>254750</v>
      </c>
      <c r="D70" s="173">
        <v>186163</v>
      </c>
      <c r="E70" s="173">
        <v>2358497</v>
      </c>
      <c r="F70" s="173">
        <v>522295</v>
      </c>
      <c r="G70" s="173">
        <v>1737915</v>
      </c>
      <c r="H70" s="174">
        <v>3063746</v>
      </c>
      <c r="I70" s="173">
        <v>10256</v>
      </c>
      <c r="J70" s="173">
        <v>0</v>
      </c>
      <c r="K70" s="173">
        <v>19335</v>
      </c>
      <c r="L70" s="173">
        <v>9500</v>
      </c>
    </row>
    <row r="71" spans="1:12" ht="15.75" thickBot="1" x14ac:dyDescent="0.3">
      <c r="A71" s="175" t="s">
        <v>157</v>
      </c>
      <c r="B71" s="147">
        <v>71422</v>
      </c>
      <c r="C71" s="176"/>
      <c r="D71" s="176"/>
      <c r="E71" s="176">
        <v>71422</v>
      </c>
      <c r="F71" s="176">
        <v>6800</v>
      </c>
      <c r="G71" s="176">
        <v>13684</v>
      </c>
      <c r="H71" s="177"/>
      <c r="I71" s="177"/>
      <c r="J71" s="177"/>
      <c r="K71" s="177"/>
      <c r="L71" s="177"/>
    </row>
    <row r="72" spans="1:12" ht="17.45" customHeight="1" thickBot="1" x14ac:dyDescent="0.3">
      <c r="A72" s="178" t="s">
        <v>51</v>
      </c>
      <c r="B72" s="179">
        <v>2870832</v>
      </c>
      <c r="C72" s="180">
        <v>254750</v>
      </c>
      <c r="D72" s="180">
        <v>186163</v>
      </c>
      <c r="E72" s="180">
        <v>2429919</v>
      </c>
      <c r="F72" s="180">
        <v>529095</v>
      </c>
      <c r="G72" s="180">
        <v>1751599</v>
      </c>
      <c r="H72" s="181">
        <v>3063746</v>
      </c>
      <c r="I72" s="180">
        <v>10256</v>
      </c>
      <c r="J72" s="180">
        <v>0</v>
      </c>
      <c r="K72" s="180">
        <v>19335</v>
      </c>
      <c r="L72" s="180">
        <v>9500</v>
      </c>
    </row>
    <row r="73" spans="1:12" ht="22.15" customHeight="1" x14ac:dyDescent="0.25">
      <c r="A73" s="182" t="s">
        <v>158</v>
      </c>
    </row>
  </sheetData>
  <mergeCells count="10">
    <mergeCell ref="I4:L4"/>
    <mergeCell ref="I5:J5"/>
    <mergeCell ref="K5:L5"/>
    <mergeCell ref="A1:A2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66" fitToHeight="2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2:M76"/>
  <sheetViews>
    <sheetView topLeftCell="A19" zoomScale="73" zoomScaleNormal="73" workbookViewId="0">
      <selection activeCell="F43" sqref="F43"/>
    </sheetView>
  </sheetViews>
  <sheetFormatPr defaultRowHeight="15" x14ac:dyDescent="0.25"/>
  <cols>
    <col min="1" max="1" width="45.28515625" style="94" customWidth="1"/>
    <col min="2" max="2" width="21.85546875" style="94" customWidth="1"/>
    <col min="3" max="3" width="20.7109375" style="94" customWidth="1"/>
    <col min="4" max="4" width="20.28515625" style="94" customWidth="1"/>
    <col min="5" max="16384" width="9.140625" style="94"/>
  </cols>
  <sheetData>
    <row r="2" spans="1:13" ht="14.45" customHeight="1" x14ac:dyDescent="0.25">
      <c r="A2" s="382" t="s">
        <v>59</v>
      </c>
      <c r="B2" s="382"/>
      <c r="C2" s="382"/>
      <c r="D2" s="382"/>
    </row>
    <row r="3" spans="1:13" ht="26.45" customHeight="1" x14ac:dyDescent="0.25">
      <c r="A3" s="382"/>
      <c r="B3" s="382"/>
      <c r="C3" s="382"/>
      <c r="D3" s="382"/>
    </row>
    <row r="4" spans="1:13" ht="30.6" customHeight="1" x14ac:dyDescent="0.25">
      <c r="A4" s="383" t="s">
        <v>10</v>
      </c>
      <c r="B4" s="383"/>
    </row>
    <row r="5" spans="1:13" ht="30.6" customHeight="1" x14ac:dyDescent="0.25">
      <c r="A5" s="381" t="s">
        <v>0</v>
      </c>
      <c r="B5" s="384" t="s">
        <v>1</v>
      </c>
      <c r="C5" s="384"/>
      <c r="D5" s="384"/>
    </row>
    <row r="6" spans="1:13" ht="37.9" customHeight="1" x14ac:dyDescent="0.25">
      <c r="A6" s="381"/>
      <c r="B6" s="13" t="s">
        <v>49</v>
      </c>
      <c r="C6" s="14" t="s">
        <v>50</v>
      </c>
      <c r="D6" s="14" t="s">
        <v>51</v>
      </c>
    </row>
    <row r="7" spans="1:13" s="97" customFormat="1" ht="16.5" customHeight="1" x14ac:dyDescent="0.25">
      <c r="A7" s="385" t="s">
        <v>2</v>
      </c>
      <c r="B7" s="386"/>
      <c r="C7" s="386"/>
      <c r="D7" s="387"/>
      <c r="E7" s="95"/>
      <c r="F7" s="95"/>
      <c r="G7" s="95"/>
      <c r="H7" s="96"/>
      <c r="I7" s="95"/>
      <c r="J7" s="95"/>
      <c r="K7" s="95"/>
      <c r="L7" s="95"/>
      <c r="M7" s="95"/>
    </row>
    <row r="8" spans="1:13" s="97" customFormat="1" ht="16.5" customHeight="1" x14ac:dyDescent="0.25">
      <c r="A8" s="385" t="s">
        <v>11</v>
      </c>
      <c r="B8" s="386"/>
      <c r="C8" s="386"/>
      <c r="D8" s="387"/>
      <c r="E8" s="95"/>
      <c r="F8" s="95"/>
      <c r="G8" s="95"/>
      <c r="H8" s="96"/>
      <c r="I8" s="95"/>
      <c r="J8" s="95"/>
      <c r="K8" s="95"/>
      <c r="L8" s="95"/>
      <c r="M8" s="95"/>
    </row>
    <row r="9" spans="1:13" s="97" customFormat="1" ht="28.9" customHeight="1" x14ac:dyDescent="0.25">
      <c r="A9" s="371" t="s">
        <v>20</v>
      </c>
      <c r="B9" s="372"/>
      <c r="C9" s="372"/>
      <c r="D9" s="373"/>
      <c r="E9" s="95"/>
      <c r="F9" s="95"/>
      <c r="G9" s="95"/>
      <c r="H9" s="96"/>
      <c r="I9" s="95"/>
      <c r="J9" s="95"/>
      <c r="K9" s="95"/>
      <c r="L9" s="95"/>
      <c r="M9" s="95"/>
    </row>
    <row r="10" spans="1:13" s="97" customFormat="1" ht="16.5" customHeight="1" x14ac:dyDescent="0.25">
      <c r="A10" s="109" t="s">
        <v>21</v>
      </c>
      <c r="B10" s="9">
        <v>55058</v>
      </c>
      <c r="C10" s="9">
        <v>10700</v>
      </c>
      <c r="D10" s="9">
        <v>65758</v>
      </c>
      <c r="E10" s="95"/>
      <c r="F10" s="95"/>
      <c r="G10" s="95"/>
      <c r="H10" s="96"/>
      <c r="I10" s="95"/>
      <c r="J10" s="95"/>
      <c r="K10" s="95"/>
      <c r="L10" s="95"/>
      <c r="M10" s="95"/>
    </row>
    <row r="11" spans="1:13" s="97" customFormat="1" ht="19.149999999999999" customHeight="1" x14ac:dyDescent="0.25">
      <c r="A11" s="89" t="s">
        <v>22</v>
      </c>
      <c r="B11" s="93">
        <v>17878</v>
      </c>
      <c r="C11" s="102">
        <v>300</v>
      </c>
      <c r="D11" s="91">
        <v>18178</v>
      </c>
      <c r="E11" s="95"/>
      <c r="F11" s="117"/>
      <c r="G11" s="95"/>
      <c r="H11" s="96"/>
      <c r="I11" s="95"/>
      <c r="J11" s="95"/>
      <c r="K11" s="95"/>
      <c r="L11" s="95"/>
      <c r="M11" s="95"/>
    </row>
    <row r="12" spans="1:13" s="97" customFormat="1" ht="15.75" x14ac:dyDescent="0.25">
      <c r="A12" s="89" t="s">
        <v>63</v>
      </c>
      <c r="B12" s="93">
        <v>9300</v>
      </c>
      <c r="C12" s="102">
        <v>0</v>
      </c>
      <c r="D12" s="91">
        <v>9300</v>
      </c>
      <c r="E12" s="95"/>
      <c r="F12" s="117"/>
      <c r="G12" s="95"/>
      <c r="H12" s="96"/>
      <c r="I12" s="95"/>
      <c r="J12" s="95"/>
      <c r="K12" s="95"/>
      <c r="L12" s="95"/>
      <c r="M12" s="95"/>
    </row>
    <row r="13" spans="1:13" s="97" customFormat="1" ht="15.75" x14ac:dyDescent="0.25">
      <c r="A13" s="89" t="s">
        <v>23</v>
      </c>
      <c r="B13" s="93">
        <v>280</v>
      </c>
      <c r="C13" s="102"/>
      <c r="D13" s="91">
        <v>280</v>
      </c>
      <c r="E13" s="95"/>
      <c r="F13" s="117"/>
      <c r="G13" s="95"/>
      <c r="H13" s="96"/>
      <c r="I13" s="95"/>
      <c r="J13" s="95"/>
      <c r="K13" s="95"/>
      <c r="L13" s="95"/>
      <c r="M13" s="95"/>
    </row>
    <row r="14" spans="1:13" s="97" customFormat="1" ht="17.45" customHeight="1" x14ac:dyDescent="0.25">
      <c r="A14" s="89" t="s">
        <v>56</v>
      </c>
      <c r="B14" s="93">
        <v>27600</v>
      </c>
      <c r="C14" s="105">
        <v>10400</v>
      </c>
      <c r="D14" s="35">
        <v>38000</v>
      </c>
      <c r="E14" s="95"/>
      <c r="F14" s="117"/>
      <c r="G14" s="95"/>
      <c r="H14" s="96"/>
      <c r="I14" s="95"/>
      <c r="J14" s="95"/>
      <c r="K14" s="95"/>
      <c r="L14" s="95"/>
      <c r="M14" s="95"/>
    </row>
    <row r="15" spans="1:13" s="97" customFormat="1" ht="15.75" x14ac:dyDescent="0.25">
      <c r="A15" s="109" t="s">
        <v>3</v>
      </c>
      <c r="B15" s="9">
        <v>12012</v>
      </c>
      <c r="C15" s="9">
        <v>0</v>
      </c>
      <c r="D15" s="36">
        <v>12012</v>
      </c>
      <c r="E15" s="95"/>
      <c r="F15" s="95"/>
      <c r="G15" s="95"/>
      <c r="H15" s="96"/>
      <c r="I15" s="95"/>
      <c r="J15" s="95"/>
      <c r="K15" s="95"/>
      <c r="L15" s="95"/>
      <c r="M15" s="95"/>
    </row>
    <row r="16" spans="1:13" s="97" customFormat="1" ht="15.75" x14ac:dyDescent="0.25">
      <c r="A16" s="89" t="s">
        <v>22</v>
      </c>
      <c r="B16" s="93">
        <v>10250</v>
      </c>
      <c r="C16" s="90"/>
      <c r="D16" s="91">
        <v>10250</v>
      </c>
      <c r="E16" s="95"/>
      <c r="F16" s="95"/>
      <c r="G16" s="95"/>
      <c r="H16" s="96"/>
      <c r="I16" s="95"/>
      <c r="J16" s="95"/>
      <c r="K16" s="95"/>
      <c r="L16" s="95"/>
      <c r="M16" s="95"/>
    </row>
    <row r="17" spans="1:13" s="97" customFormat="1" ht="15.75" x14ac:dyDescent="0.25">
      <c r="A17" s="89" t="s">
        <v>23</v>
      </c>
      <c r="B17" s="93">
        <v>1762</v>
      </c>
      <c r="C17" s="90"/>
      <c r="D17" s="91">
        <v>1762</v>
      </c>
      <c r="E17" s="95"/>
      <c r="F17" s="95"/>
      <c r="G17" s="95"/>
      <c r="H17" s="96"/>
      <c r="I17" s="95"/>
      <c r="J17" s="95"/>
      <c r="K17" s="95"/>
      <c r="L17" s="95"/>
      <c r="M17" s="95"/>
    </row>
    <row r="18" spans="1:13" s="97" customFormat="1" ht="15.75" x14ac:dyDescent="0.25">
      <c r="A18" s="89" t="s">
        <v>28</v>
      </c>
      <c r="B18" s="90">
        <v>0</v>
      </c>
      <c r="C18" s="90"/>
      <c r="D18" s="91">
        <v>0</v>
      </c>
      <c r="E18" s="95"/>
      <c r="F18" s="95"/>
      <c r="G18" s="95"/>
      <c r="H18" s="96"/>
      <c r="I18" s="95"/>
      <c r="J18" s="95"/>
      <c r="K18" s="95"/>
      <c r="L18" s="95"/>
      <c r="M18" s="95"/>
    </row>
    <row r="19" spans="1:13" s="97" customFormat="1" ht="33.6" customHeight="1" x14ac:dyDescent="0.25">
      <c r="A19" s="103" t="s">
        <v>24</v>
      </c>
      <c r="B19" s="104">
        <v>91235</v>
      </c>
      <c r="C19" s="37">
        <v>22305</v>
      </c>
      <c r="D19" s="37">
        <v>113540</v>
      </c>
      <c r="E19" s="95"/>
      <c r="F19" s="31"/>
      <c r="G19" s="95"/>
      <c r="H19" s="96"/>
      <c r="I19" s="95"/>
      <c r="J19" s="95"/>
      <c r="K19" s="95"/>
      <c r="L19" s="95"/>
      <c r="M19" s="95"/>
    </row>
    <row r="20" spans="1:13" s="97" customFormat="1" ht="15.75" x14ac:dyDescent="0.25">
      <c r="A20" s="89" t="s">
        <v>25</v>
      </c>
      <c r="B20" s="93">
        <v>30912</v>
      </c>
      <c r="C20" s="28">
        <v>8775</v>
      </c>
      <c r="D20" s="35">
        <v>39687</v>
      </c>
      <c r="E20" s="95"/>
      <c r="F20" s="32"/>
      <c r="G20" s="95"/>
      <c r="H20" s="29"/>
      <c r="I20" s="129"/>
      <c r="J20" s="95"/>
      <c r="K20" s="95"/>
      <c r="L20" s="95"/>
      <c r="M20" s="95"/>
    </row>
    <row r="21" spans="1:13" s="97" customFormat="1" ht="15.75" x14ac:dyDescent="0.25">
      <c r="A21" s="89" t="s">
        <v>26</v>
      </c>
      <c r="B21" s="93">
        <v>13252</v>
      </c>
      <c r="C21" s="28">
        <v>2733</v>
      </c>
      <c r="D21" s="35">
        <v>15985</v>
      </c>
      <c r="E21" s="95"/>
      <c r="F21" s="32"/>
      <c r="G21" s="95"/>
      <c r="H21" s="29"/>
      <c r="I21" s="129"/>
      <c r="J21" s="95"/>
      <c r="K21" s="95"/>
      <c r="L21" s="95"/>
      <c r="M21" s="95"/>
    </row>
    <row r="22" spans="1:13" s="97" customFormat="1" ht="15.75" x14ac:dyDescent="0.25">
      <c r="A22" s="89" t="s">
        <v>27</v>
      </c>
      <c r="B22" s="93">
        <v>46771</v>
      </c>
      <c r="C22" s="28">
        <v>9358</v>
      </c>
      <c r="D22" s="35">
        <v>56129</v>
      </c>
      <c r="E22" s="95"/>
      <c r="F22" s="32"/>
      <c r="G22" s="95"/>
      <c r="H22" s="29"/>
      <c r="I22" s="129"/>
      <c r="J22" s="95"/>
      <c r="K22" s="95"/>
      <c r="L22" s="95"/>
      <c r="M22" s="95"/>
    </row>
    <row r="23" spans="1:13" s="97" customFormat="1" ht="15.75" x14ac:dyDescent="0.25">
      <c r="A23" s="89" t="s">
        <v>28</v>
      </c>
      <c r="B23" s="93">
        <v>300</v>
      </c>
      <c r="C23" s="28">
        <v>1439</v>
      </c>
      <c r="D23" s="35">
        <v>1739</v>
      </c>
      <c r="E23" s="95"/>
      <c r="F23" s="32" t="s">
        <v>79</v>
      </c>
      <c r="G23" s="95"/>
      <c r="H23" s="29"/>
      <c r="I23" s="129"/>
      <c r="J23" s="95"/>
      <c r="K23" s="95"/>
      <c r="L23" s="95"/>
      <c r="M23" s="95"/>
    </row>
    <row r="24" spans="1:13" s="97" customFormat="1" ht="31.5" x14ac:dyDescent="0.25">
      <c r="A24" s="103" t="s">
        <v>29</v>
      </c>
      <c r="B24" s="9">
        <v>37700</v>
      </c>
      <c r="C24" s="9">
        <v>10438</v>
      </c>
      <c r="D24" s="37">
        <v>48138</v>
      </c>
      <c r="E24" s="95"/>
      <c r="F24" s="31"/>
      <c r="G24" s="95"/>
      <c r="H24" s="96"/>
      <c r="I24" s="95"/>
      <c r="J24" s="95"/>
      <c r="K24" s="95"/>
      <c r="L24" s="95"/>
      <c r="M24" s="95"/>
    </row>
    <row r="25" spans="1:13" s="97" customFormat="1" ht="15.75" x14ac:dyDescent="0.25">
      <c r="A25" s="89" t="s">
        <v>30</v>
      </c>
      <c r="B25" s="93">
        <v>1560</v>
      </c>
      <c r="C25" s="28">
        <v>2742</v>
      </c>
      <c r="D25" s="91">
        <v>4302</v>
      </c>
      <c r="E25" s="95"/>
      <c r="F25" s="32"/>
      <c r="G25" s="95"/>
      <c r="H25" s="29"/>
      <c r="I25" s="129"/>
      <c r="J25" s="95"/>
      <c r="K25" s="95"/>
      <c r="L25" s="95"/>
      <c r="M25" s="95"/>
    </row>
    <row r="26" spans="1:13" s="97" customFormat="1" ht="15.75" x14ac:dyDescent="0.25">
      <c r="A26" s="89" t="s">
        <v>31</v>
      </c>
      <c r="B26" s="93">
        <v>26867</v>
      </c>
      <c r="C26" s="28">
        <v>5613</v>
      </c>
      <c r="D26" s="91">
        <v>32480</v>
      </c>
      <c r="E26" s="95"/>
      <c r="F26" s="29"/>
      <c r="G26" s="95"/>
      <c r="H26" s="29"/>
      <c r="I26" s="129"/>
      <c r="J26" s="95"/>
      <c r="K26" s="95"/>
      <c r="L26" s="95"/>
      <c r="M26" s="95"/>
    </row>
    <row r="27" spans="1:13" s="97" customFormat="1" ht="15.75" x14ac:dyDescent="0.25">
      <c r="A27" s="89" t="s">
        <v>32</v>
      </c>
      <c r="B27" s="93">
        <v>0</v>
      </c>
      <c r="C27" s="28">
        <v>0</v>
      </c>
      <c r="D27" s="91">
        <v>0</v>
      </c>
      <c r="E27" s="95"/>
      <c r="F27" s="29"/>
      <c r="G27" s="95"/>
      <c r="H27" s="29"/>
      <c r="I27" s="129"/>
      <c r="J27" s="95"/>
      <c r="K27" s="95"/>
      <c r="L27" s="95"/>
      <c r="M27" s="95"/>
    </row>
    <row r="28" spans="1:13" s="97" customFormat="1" ht="15.75" x14ac:dyDescent="0.25">
      <c r="A28" s="89" t="s">
        <v>33</v>
      </c>
      <c r="B28" s="93">
        <v>4980</v>
      </c>
      <c r="C28" s="28">
        <v>1126</v>
      </c>
      <c r="D28" s="91">
        <v>6106</v>
      </c>
      <c r="E28" s="95"/>
      <c r="F28" s="29"/>
      <c r="G28" s="95"/>
      <c r="H28" s="29"/>
      <c r="I28" s="129"/>
      <c r="J28" s="95"/>
      <c r="K28" s="95"/>
      <c r="L28" s="95"/>
      <c r="M28" s="95"/>
    </row>
    <row r="29" spans="1:13" s="97" customFormat="1" ht="15.75" x14ac:dyDescent="0.25">
      <c r="A29" s="89" t="s">
        <v>34</v>
      </c>
      <c r="B29" s="93">
        <v>808</v>
      </c>
      <c r="C29" s="28">
        <v>0</v>
      </c>
      <c r="D29" s="91">
        <v>808</v>
      </c>
      <c r="E29" s="95"/>
      <c r="F29" s="29"/>
      <c r="G29" s="95"/>
      <c r="H29" s="29"/>
      <c r="I29" s="129"/>
      <c r="J29" s="95"/>
      <c r="K29" s="95"/>
      <c r="L29" s="95"/>
      <c r="M29" s="95"/>
    </row>
    <row r="30" spans="1:13" s="97" customFormat="1" ht="15.75" x14ac:dyDescent="0.25">
      <c r="A30" s="89" t="s">
        <v>35</v>
      </c>
      <c r="B30" s="93">
        <v>0</v>
      </c>
      <c r="C30" s="28">
        <v>0</v>
      </c>
      <c r="D30" s="91">
        <v>0</v>
      </c>
      <c r="E30" s="95"/>
      <c r="F30" s="29"/>
      <c r="G30" s="95"/>
      <c r="H30" s="29"/>
      <c r="I30" s="129"/>
      <c r="J30" s="95"/>
      <c r="K30" s="95"/>
      <c r="L30" s="95"/>
      <c r="M30" s="95"/>
    </row>
    <row r="31" spans="1:13" s="97" customFormat="1" ht="19.899999999999999" customHeight="1" x14ac:dyDescent="0.25">
      <c r="A31" s="15" t="s">
        <v>36</v>
      </c>
      <c r="B31" s="93">
        <v>0</v>
      </c>
      <c r="C31" s="28">
        <v>0</v>
      </c>
      <c r="D31" s="91">
        <v>0</v>
      </c>
      <c r="E31" s="95"/>
      <c r="F31" s="29"/>
      <c r="G31" s="95"/>
      <c r="H31" s="29"/>
      <c r="I31" s="129"/>
      <c r="J31" s="95"/>
      <c r="K31" s="95"/>
      <c r="L31" s="95"/>
      <c r="M31" s="95"/>
    </row>
    <row r="32" spans="1:13" s="97" customFormat="1" ht="15.75" x14ac:dyDescent="0.25">
      <c r="A32" s="89" t="s">
        <v>28</v>
      </c>
      <c r="B32" s="93">
        <v>3485</v>
      </c>
      <c r="C32" s="28">
        <v>957</v>
      </c>
      <c r="D32" s="91">
        <v>4442</v>
      </c>
      <c r="E32" s="95"/>
      <c r="F32" s="29"/>
      <c r="G32" s="95"/>
      <c r="H32" s="29"/>
      <c r="I32" s="129"/>
      <c r="J32" s="95"/>
      <c r="K32" s="95"/>
      <c r="L32" s="95"/>
      <c r="M32" s="95"/>
    </row>
    <row r="33" spans="1:13" s="97" customFormat="1" ht="94.9" customHeight="1" x14ac:dyDescent="0.25">
      <c r="A33" s="103" t="s">
        <v>61</v>
      </c>
      <c r="B33" s="38">
        <v>14021</v>
      </c>
      <c r="C33" s="38"/>
      <c r="D33" s="37">
        <v>14021</v>
      </c>
      <c r="E33" s="95"/>
      <c r="F33" s="30"/>
      <c r="G33" s="95"/>
      <c r="H33" s="96"/>
      <c r="I33" s="95"/>
      <c r="J33" s="95"/>
      <c r="K33" s="95"/>
      <c r="L33" s="95"/>
      <c r="M33" s="95"/>
    </row>
    <row r="34" spans="1:13" s="97" customFormat="1" ht="54" customHeight="1" x14ac:dyDescent="0.25">
      <c r="A34" s="33" t="s">
        <v>54</v>
      </c>
      <c r="B34" s="93">
        <v>10826</v>
      </c>
      <c r="C34" s="90"/>
      <c r="D34" s="35">
        <v>10826</v>
      </c>
      <c r="E34" s="95"/>
      <c r="F34" s="30"/>
      <c r="G34" s="95"/>
      <c r="H34" s="96"/>
      <c r="I34" s="95"/>
      <c r="J34" s="95"/>
      <c r="K34" s="95"/>
      <c r="L34" s="95"/>
      <c r="M34" s="95"/>
    </row>
    <row r="35" spans="1:13" s="97" customFormat="1" ht="33.6" customHeight="1" x14ac:dyDescent="0.25">
      <c r="A35" s="33" t="s">
        <v>53</v>
      </c>
      <c r="B35" s="93">
        <v>1380</v>
      </c>
      <c r="C35" s="90"/>
      <c r="D35" s="35">
        <v>1380</v>
      </c>
      <c r="E35" s="95"/>
      <c r="F35" s="30"/>
      <c r="G35" s="95"/>
      <c r="H35" s="96"/>
      <c r="I35" s="95"/>
      <c r="J35" s="95"/>
      <c r="K35" s="95"/>
      <c r="L35" s="95"/>
      <c r="M35" s="95"/>
    </row>
    <row r="36" spans="1:13" s="97" customFormat="1" ht="35.450000000000003" customHeight="1" x14ac:dyDescent="0.25">
      <c r="A36" s="33" t="s">
        <v>55</v>
      </c>
      <c r="B36" s="93">
        <v>1815</v>
      </c>
      <c r="C36" s="90"/>
      <c r="D36" s="35">
        <v>1815</v>
      </c>
      <c r="E36" s="95"/>
      <c r="F36" s="30"/>
      <c r="G36" s="95"/>
      <c r="H36" s="96"/>
      <c r="I36" s="95"/>
      <c r="J36" s="95"/>
      <c r="K36" s="95"/>
      <c r="L36" s="95"/>
      <c r="M36" s="95"/>
    </row>
    <row r="37" spans="1:13" s="97" customFormat="1" ht="55.15" customHeight="1" x14ac:dyDescent="0.25">
      <c r="A37" s="130" t="s">
        <v>52</v>
      </c>
      <c r="B37" s="93">
        <v>500</v>
      </c>
      <c r="C37" s="93">
        <v>660</v>
      </c>
      <c r="D37" s="35">
        <v>1160</v>
      </c>
      <c r="E37" s="95"/>
      <c r="F37" s="124"/>
      <c r="G37" s="125"/>
      <c r="H37" s="125"/>
      <c r="I37" s="123"/>
      <c r="J37" s="95"/>
      <c r="K37" s="95"/>
      <c r="L37" s="95"/>
      <c r="M37" s="95"/>
    </row>
    <row r="38" spans="1:13" s="97" customFormat="1" ht="31.15" customHeight="1" x14ac:dyDescent="0.25">
      <c r="A38" s="121" t="s">
        <v>69</v>
      </c>
      <c r="B38" s="93">
        <v>70</v>
      </c>
      <c r="C38" s="90">
        <v>92</v>
      </c>
      <c r="D38" s="91">
        <v>162</v>
      </c>
      <c r="E38" s="95"/>
      <c r="F38" s="95"/>
      <c r="G38" s="95"/>
      <c r="H38" s="126"/>
      <c r="I38" s="95"/>
      <c r="J38" s="95"/>
      <c r="K38" s="95"/>
      <c r="L38" s="95"/>
      <c r="M38" s="95"/>
    </row>
    <row r="39" spans="1:13" s="97" customFormat="1" ht="31.9" customHeight="1" x14ac:dyDescent="0.25">
      <c r="A39" s="121" t="s">
        <v>70</v>
      </c>
      <c r="B39" s="93">
        <v>70</v>
      </c>
      <c r="C39" s="90">
        <v>92</v>
      </c>
      <c r="D39" s="91">
        <v>162</v>
      </c>
      <c r="E39" s="95"/>
      <c r="F39" s="95"/>
      <c r="G39" s="95"/>
      <c r="H39" s="126"/>
      <c r="I39" s="95"/>
      <c r="J39" s="95"/>
      <c r="K39" s="95"/>
      <c r="L39" s="95"/>
      <c r="M39" s="95"/>
    </row>
    <row r="40" spans="1:13" s="97" customFormat="1" ht="30.6" customHeight="1" x14ac:dyDescent="0.25">
      <c r="A40" s="121" t="s">
        <v>71</v>
      </c>
      <c r="B40" s="93">
        <v>70</v>
      </c>
      <c r="C40" s="90">
        <v>92</v>
      </c>
      <c r="D40" s="91">
        <v>162</v>
      </c>
      <c r="E40" s="95"/>
      <c r="F40" s="95"/>
      <c r="G40" s="95"/>
      <c r="H40" s="126"/>
      <c r="I40" s="95"/>
      <c r="J40" s="95"/>
      <c r="K40" s="95"/>
      <c r="L40" s="95"/>
      <c r="M40" s="95"/>
    </row>
    <row r="41" spans="1:13" s="97" customFormat="1" ht="30" customHeight="1" x14ac:dyDescent="0.25">
      <c r="A41" s="121" t="s">
        <v>72</v>
      </c>
      <c r="B41" s="93">
        <v>70</v>
      </c>
      <c r="C41" s="90">
        <v>92</v>
      </c>
      <c r="D41" s="91">
        <v>162</v>
      </c>
      <c r="E41" s="95"/>
      <c r="F41" s="95"/>
      <c r="G41" s="95"/>
      <c r="H41" s="126"/>
      <c r="I41" s="95"/>
      <c r="J41" s="95"/>
      <c r="K41" s="95"/>
      <c r="L41" s="95"/>
      <c r="M41" s="95"/>
    </row>
    <row r="42" spans="1:13" s="97" customFormat="1" ht="16.149999999999999" customHeight="1" x14ac:dyDescent="0.25">
      <c r="A42" s="121" t="s">
        <v>73</v>
      </c>
      <c r="B42" s="93">
        <v>0</v>
      </c>
      <c r="C42" s="90">
        <v>0</v>
      </c>
      <c r="D42" s="91">
        <v>0</v>
      </c>
      <c r="E42" s="95"/>
      <c r="F42" s="95"/>
      <c r="G42" s="95"/>
      <c r="H42" s="126"/>
      <c r="I42" s="95"/>
      <c r="J42" s="95"/>
      <c r="K42" s="95"/>
      <c r="L42" s="95"/>
      <c r="M42" s="95"/>
    </row>
    <row r="43" spans="1:13" s="97" customFormat="1" ht="35.450000000000003" customHeight="1" x14ac:dyDescent="0.25">
      <c r="A43" s="121" t="s">
        <v>74</v>
      </c>
      <c r="B43" s="93">
        <v>100</v>
      </c>
      <c r="C43" s="90">
        <v>133</v>
      </c>
      <c r="D43" s="35">
        <v>233</v>
      </c>
      <c r="E43" s="95"/>
      <c r="F43" s="95"/>
      <c r="G43" s="95"/>
      <c r="H43" s="126"/>
      <c r="I43" s="95"/>
      <c r="J43" s="95"/>
      <c r="K43" s="95"/>
      <c r="L43" s="95"/>
      <c r="M43" s="95"/>
    </row>
    <row r="44" spans="1:13" s="97" customFormat="1" ht="44.45" customHeight="1" x14ac:dyDescent="0.25">
      <c r="A44" s="121" t="s">
        <v>75</v>
      </c>
      <c r="B44" s="93">
        <v>0</v>
      </c>
      <c r="C44" s="90">
        <v>0</v>
      </c>
      <c r="D44" s="35">
        <v>0</v>
      </c>
      <c r="E44" s="95"/>
      <c r="F44" s="95"/>
      <c r="G44" s="95"/>
      <c r="H44" s="126"/>
      <c r="I44" s="95"/>
      <c r="J44" s="95"/>
      <c r="K44" s="95"/>
      <c r="L44" s="95"/>
      <c r="M44" s="95"/>
    </row>
    <row r="45" spans="1:13" s="97" customFormat="1" ht="30.6" customHeight="1" x14ac:dyDescent="0.25">
      <c r="A45" s="121" t="s">
        <v>76</v>
      </c>
      <c r="B45" s="93">
        <v>0</v>
      </c>
      <c r="C45" s="90">
        <v>0</v>
      </c>
      <c r="D45" s="35">
        <v>0</v>
      </c>
      <c r="E45" s="95"/>
      <c r="F45" s="95"/>
      <c r="G45" s="95"/>
      <c r="H45" s="126"/>
      <c r="I45" s="95"/>
      <c r="J45" s="95"/>
      <c r="K45" s="95"/>
      <c r="L45" s="95"/>
      <c r="M45" s="95"/>
    </row>
    <row r="46" spans="1:13" s="97" customFormat="1" ht="44.45" customHeight="1" x14ac:dyDescent="0.25">
      <c r="A46" s="121" t="s">
        <v>77</v>
      </c>
      <c r="B46" s="93">
        <v>40</v>
      </c>
      <c r="C46" s="90">
        <v>53</v>
      </c>
      <c r="D46" s="35">
        <v>93</v>
      </c>
      <c r="E46" s="95"/>
      <c r="F46" s="95"/>
      <c r="G46" s="95"/>
      <c r="H46" s="126"/>
      <c r="I46" s="95"/>
      <c r="J46" s="95"/>
      <c r="K46" s="95"/>
      <c r="L46" s="95"/>
      <c r="M46" s="95"/>
    </row>
    <row r="47" spans="1:13" s="97" customFormat="1" ht="48.6" customHeight="1" x14ac:dyDescent="0.25">
      <c r="A47" s="122" t="s">
        <v>78</v>
      </c>
      <c r="B47" s="93">
        <v>0</v>
      </c>
      <c r="C47" s="90">
        <v>0</v>
      </c>
      <c r="D47" s="35">
        <v>0</v>
      </c>
      <c r="E47" s="95"/>
      <c r="F47" s="95"/>
      <c r="G47" s="95"/>
      <c r="H47" s="126"/>
      <c r="I47" s="95"/>
      <c r="J47" s="95"/>
      <c r="K47" s="95"/>
      <c r="L47" s="95"/>
      <c r="M47" s="95"/>
    </row>
    <row r="48" spans="1:13" s="97" customFormat="1" ht="19.899999999999999" customHeight="1" x14ac:dyDescent="0.25">
      <c r="A48" s="122" t="s">
        <v>28</v>
      </c>
      <c r="B48" s="93">
        <v>80</v>
      </c>
      <c r="C48" s="90">
        <v>106</v>
      </c>
      <c r="D48" s="91">
        <v>186</v>
      </c>
      <c r="E48" s="95"/>
      <c r="F48" s="95"/>
      <c r="G48" s="95"/>
      <c r="H48" s="126"/>
      <c r="I48" s="95"/>
      <c r="J48" s="95"/>
      <c r="K48" s="95"/>
      <c r="L48" s="95"/>
      <c r="M48" s="95"/>
    </row>
    <row r="49" spans="1:13" s="97" customFormat="1" ht="30" customHeight="1" x14ac:dyDescent="0.25">
      <c r="A49" s="89" t="s">
        <v>62</v>
      </c>
      <c r="B49" s="93">
        <v>121898</v>
      </c>
      <c r="C49" s="90"/>
      <c r="D49" s="115">
        <v>121898</v>
      </c>
      <c r="E49" s="98"/>
      <c r="F49" s="127"/>
      <c r="G49" s="98"/>
      <c r="H49" s="96"/>
      <c r="I49" s="95"/>
      <c r="J49" s="95"/>
      <c r="K49" s="95"/>
      <c r="L49" s="95"/>
      <c r="M49" s="95"/>
    </row>
    <row r="50" spans="1:13" s="97" customFormat="1" ht="19.899999999999999" customHeight="1" x14ac:dyDescent="0.25">
      <c r="A50" s="374" t="s">
        <v>37</v>
      </c>
      <c r="B50" s="375"/>
      <c r="C50" s="376"/>
      <c r="D50" s="377"/>
      <c r="E50" s="95"/>
      <c r="F50" s="95"/>
      <c r="G50" s="95"/>
      <c r="H50" s="96"/>
      <c r="I50" s="95"/>
      <c r="J50" s="95"/>
      <c r="K50" s="95"/>
      <c r="L50" s="95"/>
      <c r="M50" s="95"/>
    </row>
    <row r="51" spans="1:13" s="97" customFormat="1" ht="30" customHeight="1" x14ac:dyDescent="0.25">
      <c r="A51" s="89" t="s">
        <v>4</v>
      </c>
      <c r="B51" s="93">
        <v>57564</v>
      </c>
      <c r="C51" s="90"/>
      <c r="D51" s="115">
        <v>57564</v>
      </c>
      <c r="E51" s="98"/>
      <c r="F51" s="98"/>
      <c r="G51" s="98"/>
      <c r="H51" s="96"/>
      <c r="I51" s="95"/>
      <c r="J51" s="95"/>
      <c r="K51" s="95"/>
      <c r="L51" s="95"/>
      <c r="M51" s="95"/>
    </row>
    <row r="52" spans="1:13" s="97" customFormat="1" ht="19.5" customHeight="1" x14ac:dyDescent="0.25">
      <c r="A52" s="89" t="s">
        <v>38</v>
      </c>
      <c r="B52" s="93">
        <v>2189</v>
      </c>
      <c r="C52" s="90"/>
      <c r="D52" s="115">
        <v>2189</v>
      </c>
      <c r="E52" s="98"/>
      <c r="F52" s="98"/>
      <c r="G52" s="98"/>
      <c r="H52" s="96"/>
      <c r="I52" s="95"/>
      <c r="J52" s="95"/>
      <c r="K52" s="95"/>
      <c r="L52" s="95"/>
      <c r="M52" s="95"/>
    </row>
    <row r="53" spans="1:13" s="97" customFormat="1" ht="20.25" customHeight="1" x14ac:dyDescent="0.25">
      <c r="A53" s="10" t="s">
        <v>5</v>
      </c>
      <c r="B53" s="93">
        <v>700</v>
      </c>
      <c r="C53" s="90">
        <v>700</v>
      </c>
      <c r="D53" s="115">
        <v>1400</v>
      </c>
      <c r="E53" s="98"/>
      <c r="F53" s="98"/>
      <c r="G53" s="98"/>
      <c r="H53" s="96"/>
      <c r="I53" s="95"/>
      <c r="J53" s="95"/>
      <c r="K53" s="95"/>
      <c r="L53" s="95"/>
      <c r="M53" s="95"/>
    </row>
    <row r="54" spans="1:13" s="97" customFormat="1" ht="51" customHeight="1" x14ac:dyDescent="0.25">
      <c r="A54" s="89" t="s">
        <v>6</v>
      </c>
      <c r="B54" s="93">
        <v>11000</v>
      </c>
      <c r="C54" s="90"/>
      <c r="D54" s="115">
        <v>11000</v>
      </c>
      <c r="E54" s="98"/>
      <c r="F54" s="98"/>
      <c r="G54" s="98"/>
      <c r="H54" s="96"/>
      <c r="I54" s="95"/>
      <c r="J54" s="95"/>
      <c r="K54" s="95"/>
      <c r="L54" s="95"/>
      <c r="M54" s="95"/>
    </row>
    <row r="55" spans="1:13" s="97" customFormat="1" ht="15" customHeight="1" x14ac:dyDescent="0.25">
      <c r="A55" s="89" t="s">
        <v>39</v>
      </c>
      <c r="B55" s="93">
        <v>3150</v>
      </c>
      <c r="C55" s="90"/>
      <c r="D55" s="115">
        <v>3150</v>
      </c>
      <c r="E55" s="98"/>
      <c r="F55" s="98"/>
      <c r="G55" s="98"/>
      <c r="H55" s="96"/>
      <c r="I55" s="95"/>
      <c r="J55" s="95"/>
      <c r="K55" s="95"/>
      <c r="L55" s="95"/>
      <c r="M55" s="95"/>
    </row>
    <row r="56" spans="1:13" s="97" customFormat="1" ht="15" customHeight="1" x14ac:dyDescent="0.25">
      <c r="A56" s="89" t="s">
        <v>58</v>
      </c>
      <c r="B56" s="93">
        <v>2500</v>
      </c>
      <c r="C56" s="90"/>
      <c r="D56" s="115">
        <v>2500</v>
      </c>
      <c r="E56" s="98"/>
      <c r="F56" s="98"/>
      <c r="G56" s="98"/>
      <c r="H56" s="96"/>
      <c r="I56" s="95"/>
      <c r="J56" s="95"/>
      <c r="K56" s="95"/>
      <c r="L56" s="95"/>
      <c r="M56" s="95"/>
    </row>
    <row r="57" spans="1:13" s="97" customFormat="1" ht="29.45" customHeight="1" x14ac:dyDescent="0.25">
      <c r="A57" s="89" t="s">
        <v>7</v>
      </c>
      <c r="B57" s="93">
        <v>8800</v>
      </c>
      <c r="C57" s="90"/>
      <c r="D57" s="115">
        <v>8800</v>
      </c>
      <c r="E57" s="98"/>
      <c r="F57" s="98"/>
      <c r="G57" s="98"/>
      <c r="H57" s="96"/>
      <c r="I57" s="95"/>
      <c r="J57" s="95"/>
      <c r="K57" s="95"/>
      <c r="L57" s="95"/>
      <c r="M57" s="95"/>
    </row>
    <row r="58" spans="1:13" s="97" customFormat="1" ht="33" customHeight="1" x14ac:dyDescent="0.25">
      <c r="A58" s="89" t="s">
        <v>40</v>
      </c>
      <c r="B58" s="93">
        <v>400</v>
      </c>
      <c r="C58" s="90"/>
      <c r="D58" s="115">
        <v>400</v>
      </c>
      <c r="E58" s="98"/>
      <c r="F58" s="98"/>
      <c r="G58" s="98"/>
      <c r="H58" s="96"/>
      <c r="I58" s="95"/>
      <c r="J58" s="95"/>
      <c r="K58" s="95"/>
      <c r="L58" s="95"/>
      <c r="M58" s="95"/>
    </row>
    <row r="59" spans="1:13" s="97" customFormat="1" ht="15" customHeight="1" x14ac:dyDescent="0.25">
      <c r="A59" s="89" t="s">
        <v>41</v>
      </c>
      <c r="B59" s="93">
        <v>100</v>
      </c>
      <c r="C59" s="90"/>
      <c r="D59" s="115">
        <v>100</v>
      </c>
      <c r="E59" s="98"/>
      <c r="F59" s="98"/>
      <c r="G59" s="98"/>
      <c r="H59" s="96"/>
      <c r="I59" s="95"/>
      <c r="J59" s="95"/>
      <c r="K59" s="95"/>
      <c r="L59" s="95"/>
      <c r="M59" s="95"/>
    </row>
    <row r="60" spans="1:13" s="97" customFormat="1" ht="30.6" customHeight="1" x14ac:dyDescent="0.25">
      <c r="A60" s="89" t="s">
        <v>64</v>
      </c>
      <c r="B60" s="90">
        <v>0</v>
      </c>
      <c r="C60" s="90"/>
      <c r="D60" s="115">
        <v>0</v>
      </c>
      <c r="E60" s="98"/>
      <c r="F60" s="98"/>
      <c r="G60" s="98"/>
      <c r="H60" s="96"/>
      <c r="I60" s="95"/>
      <c r="J60" s="95"/>
      <c r="K60" s="95"/>
      <c r="L60" s="95"/>
      <c r="M60" s="95"/>
    </row>
    <row r="61" spans="1:13" s="97" customFormat="1" ht="19.149999999999999" customHeight="1" x14ac:dyDescent="0.25">
      <c r="A61" s="128" t="s">
        <v>60</v>
      </c>
      <c r="B61" s="113">
        <v>1550</v>
      </c>
      <c r="C61" s="90"/>
      <c r="D61" s="115">
        <v>1550</v>
      </c>
      <c r="E61" s="98"/>
      <c r="F61" s="98"/>
      <c r="G61" s="98"/>
      <c r="H61" s="96"/>
      <c r="I61" s="95"/>
      <c r="J61" s="95"/>
      <c r="K61" s="95"/>
      <c r="L61" s="95"/>
      <c r="M61" s="95"/>
    </row>
    <row r="62" spans="1:13" s="97" customFormat="1" ht="19.149999999999999" customHeight="1" x14ac:dyDescent="0.25">
      <c r="A62" s="89" t="s">
        <v>65</v>
      </c>
      <c r="B62" s="93">
        <v>370</v>
      </c>
      <c r="C62" s="90"/>
      <c r="D62" s="115">
        <v>370</v>
      </c>
      <c r="E62" s="98"/>
      <c r="F62" s="98"/>
      <c r="G62" s="98"/>
      <c r="H62" s="96"/>
      <c r="I62" s="95"/>
      <c r="J62" s="95"/>
      <c r="K62" s="95"/>
      <c r="L62" s="95"/>
      <c r="M62" s="95"/>
    </row>
    <row r="63" spans="1:13" s="97" customFormat="1" ht="19.149999999999999" customHeight="1" x14ac:dyDescent="0.25">
      <c r="A63" s="89" t="s">
        <v>66</v>
      </c>
      <c r="B63" s="93">
        <v>1180</v>
      </c>
      <c r="C63" s="90"/>
      <c r="D63" s="115">
        <v>1180</v>
      </c>
      <c r="E63" s="98"/>
      <c r="F63" s="98"/>
      <c r="G63" s="98"/>
      <c r="H63" s="96"/>
      <c r="I63" s="95"/>
      <c r="J63" s="95"/>
      <c r="K63" s="95"/>
      <c r="L63" s="95"/>
      <c r="M63" s="95"/>
    </row>
    <row r="64" spans="1:13" s="97" customFormat="1" ht="30.6" customHeight="1" x14ac:dyDescent="0.25">
      <c r="A64" s="89" t="s">
        <v>42</v>
      </c>
      <c r="B64" s="90">
        <v>1500</v>
      </c>
      <c r="C64" s="116">
        <v>0</v>
      </c>
      <c r="D64" s="115">
        <v>1500</v>
      </c>
      <c r="E64" s="98"/>
      <c r="F64" s="127"/>
      <c r="G64" s="98"/>
      <c r="H64" s="96"/>
      <c r="I64" s="95"/>
      <c r="J64" s="95"/>
      <c r="K64" s="95"/>
      <c r="L64" s="95"/>
      <c r="M64" s="95"/>
    </row>
    <row r="65" spans="1:13" s="97" customFormat="1" ht="28.9" customHeight="1" x14ac:dyDescent="0.25">
      <c r="A65" s="103" t="s">
        <v>12</v>
      </c>
      <c r="B65" s="120">
        <v>12600</v>
      </c>
      <c r="C65" s="118"/>
      <c r="D65" s="119">
        <v>12600</v>
      </c>
      <c r="E65" s="98"/>
      <c r="F65" s="98"/>
      <c r="G65" s="98"/>
      <c r="H65" s="96"/>
      <c r="I65" s="95"/>
      <c r="J65" s="95"/>
      <c r="K65" s="95"/>
      <c r="L65" s="95"/>
      <c r="M65" s="95"/>
    </row>
    <row r="66" spans="1:13" s="97" customFormat="1" ht="21" customHeight="1" x14ac:dyDescent="0.25">
      <c r="A66" s="89" t="s">
        <v>43</v>
      </c>
      <c r="B66" s="93">
        <v>1500</v>
      </c>
      <c r="C66" s="90"/>
      <c r="D66" s="115">
        <v>1500</v>
      </c>
      <c r="E66" s="98"/>
      <c r="F66" s="98"/>
      <c r="G66" s="98"/>
      <c r="H66" s="96"/>
      <c r="I66" s="95"/>
      <c r="J66" s="95"/>
      <c r="K66" s="95"/>
      <c r="L66" s="95"/>
      <c r="M66" s="95"/>
    </row>
    <row r="67" spans="1:13" s="97" customFormat="1" ht="32.450000000000003" customHeight="1" x14ac:dyDescent="0.25">
      <c r="A67" s="11" t="s">
        <v>44</v>
      </c>
      <c r="B67" s="93">
        <v>11100</v>
      </c>
      <c r="C67" s="90"/>
      <c r="D67" s="115">
        <v>11100</v>
      </c>
      <c r="E67" s="98"/>
      <c r="F67" s="98"/>
      <c r="G67" s="98"/>
      <c r="H67" s="96"/>
      <c r="I67" s="95"/>
      <c r="J67" s="95"/>
      <c r="K67" s="95"/>
      <c r="L67" s="95"/>
      <c r="M67" s="95"/>
    </row>
    <row r="68" spans="1:13" s="97" customFormat="1" ht="46.15" customHeight="1" x14ac:dyDescent="0.25">
      <c r="A68" s="39" t="s">
        <v>57</v>
      </c>
      <c r="B68" s="93">
        <v>50</v>
      </c>
      <c r="C68" s="90"/>
      <c r="D68" s="115">
        <v>50</v>
      </c>
      <c r="E68" s="98"/>
      <c r="F68" s="98"/>
      <c r="G68" s="98"/>
      <c r="H68" s="96"/>
      <c r="I68" s="95"/>
      <c r="J68" s="95"/>
      <c r="K68" s="95"/>
      <c r="L68" s="95"/>
      <c r="M68" s="95"/>
    </row>
    <row r="69" spans="1:13" s="97" customFormat="1" ht="14.45" customHeight="1" x14ac:dyDescent="0.25">
      <c r="A69" s="378" t="s">
        <v>45</v>
      </c>
      <c r="B69" s="379"/>
      <c r="C69" s="12"/>
      <c r="D69" s="91"/>
      <c r="E69" s="98"/>
      <c r="F69" s="98"/>
      <c r="G69" s="98"/>
      <c r="H69" s="96"/>
      <c r="I69" s="95"/>
      <c r="J69" s="95"/>
      <c r="K69" s="95"/>
      <c r="L69" s="95"/>
      <c r="M69" s="95"/>
    </row>
    <row r="70" spans="1:13" s="97" customFormat="1" ht="134.25" customHeight="1" x14ac:dyDescent="0.25">
      <c r="A70" s="132" t="s">
        <v>67</v>
      </c>
      <c r="B70" s="93">
        <v>7500</v>
      </c>
      <c r="C70" s="90"/>
      <c r="D70" s="115">
        <v>7500</v>
      </c>
      <c r="E70" s="95"/>
      <c r="F70" s="95"/>
      <c r="G70" s="95"/>
      <c r="H70" s="96"/>
      <c r="I70" s="95"/>
      <c r="J70" s="95"/>
      <c r="K70" s="95"/>
      <c r="L70" s="95"/>
      <c r="M70" s="95"/>
    </row>
    <row r="71" spans="1:13" s="97" customFormat="1" ht="49.15" customHeight="1" x14ac:dyDescent="0.25">
      <c r="A71" s="10" t="s">
        <v>68</v>
      </c>
      <c r="B71" s="93">
        <v>6200</v>
      </c>
      <c r="C71" s="90"/>
      <c r="D71" s="115">
        <v>6200</v>
      </c>
      <c r="E71" s="95"/>
      <c r="F71" s="95"/>
      <c r="G71" s="95"/>
      <c r="H71" s="96"/>
      <c r="I71" s="95"/>
      <c r="J71" s="95"/>
      <c r="K71" s="95"/>
      <c r="L71" s="95"/>
      <c r="M71" s="95"/>
    </row>
    <row r="72" spans="1:13" s="97" customFormat="1" ht="19.149999999999999" customHeight="1" x14ac:dyDescent="0.25">
      <c r="A72" s="380" t="s">
        <v>8</v>
      </c>
      <c r="B72" s="380"/>
      <c r="C72" s="12"/>
      <c r="D72" s="115"/>
      <c r="E72" s="95"/>
      <c r="F72" s="95"/>
      <c r="G72" s="95"/>
      <c r="H72" s="96"/>
      <c r="I72" s="95"/>
      <c r="J72" s="95"/>
      <c r="K72" s="95"/>
      <c r="L72" s="95"/>
      <c r="M72" s="95"/>
    </row>
    <row r="73" spans="1:13" s="97" customFormat="1" ht="17.649999999999999" customHeight="1" x14ac:dyDescent="0.25">
      <c r="A73" s="381" t="s">
        <v>11</v>
      </c>
      <c r="B73" s="381"/>
      <c r="C73" s="12"/>
      <c r="D73" s="115"/>
      <c r="E73" s="95"/>
      <c r="F73" s="95"/>
      <c r="G73" s="95"/>
      <c r="H73" s="96"/>
      <c r="I73" s="95"/>
      <c r="J73" s="95"/>
      <c r="K73" s="95"/>
      <c r="L73" s="95"/>
      <c r="M73" s="95"/>
    </row>
    <row r="74" spans="1:13" s="97" customFormat="1" ht="18" customHeight="1" x14ac:dyDescent="0.25">
      <c r="A74" s="10" t="s">
        <v>46</v>
      </c>
      <c r="B74" s="93">
        <v>30</v>
      </c>
      <c r="C74" s="90"/>
      <c r="D74" s="115">
        <v>30</v>
      </c>
      <c r="E74" s="95"/>
      <c r="F74" s="95"/>
      <c r="G74" s="95"/>
      <c r="H74" s="96"/>
      <c r="I74" s="95"/>
      <c r="J74" s="95"/>
      <c r="K74" s="95"/>
      <c r="L74" s="95"/>
      <c r="M74" s="95"/>
    </row>
    <row r="75" spans="1:13" s="97" customFormat="1" ht="18" customHeight="1" x14ac:dyDescent="0.25">
      <c r="A75" s="8" t="s">
        <v>47</v>
      </c>
      <c r="B75" s="93">
        <v>120</v>
      </c>
      <c r="C75" s="90"/>
      <c r="D75" s="115">
        <v>120</v>
      </c>
      <c r="E75" s="95"/>
      <c r="F75" s="95"/>
      <c r="G75" s="95"/>
      <c r="H75" s="96"/>
      <c r="I75" s="95"/>
      <c r="J75" s="95"/>
      <c r="K75" s="95"/>
      <c r="L75" s="95"/>
      <c r="M75" s="95"/>
    </row>
    <row r="76" spans="1:13" ht="18" customHeight="1" x14ac:dyDescent="0.25"/>
  </sheetData>
  <mergeCells count="11">
    <mergeCell ref="A8:D8"/>
    <mergeCell ref="A2:D3"/>
    <mergeCell ref="A4:B4"/>
    <mergeCell ref="A5:A6"/>
    <mergeCell ref="B5:D5"/>
    <mergeCell ref="A7:D7"/>
    <mergeCell ref="A9:D9"/>
    <mergeCell ref="A50:D50"/>
    <mergeCell ref="A69:B69"/>
    <mergeCell ref="A72:B72"/>
    <mergeCell ref="A73:B73"/>
  </mergeCells>
  <pageMargins left="0.70866141732283472" right="0.70866141732283472" top="0.74803149606299213" bottom="0.74803149606299213" header="0.31496062992125984" footer="0.31496062992125984"/>
  <pageSetup paperSize="9" scale="75" orientation="portrait" r:id="rId1"/>
  <colBreaks count="1" manualBreakCount="1">
    <brk id="4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H59"/>
  <sheetViews>
    <sheetView view="pageBreakPreview" topLeftCell="A28" zoomScale="65" zoomScaleNormal="60" zoomScaleSheetLayoutView="65" workbookViewId="0">
      <selection activeCell="I28" sqref="I1:P1048576"/>
    </sheetView>
  </sheetViews>
  <sheetFormatPr defaultRowHeight="15.75" x14ac:dyDescent="0.25"/>
  <cols>
    <col min="1" max="1" width="30.7109375" style="283" customWidth="1"/>
    <col min="2" max="2" width="35.140625" style="283" customWidth="1"/>
    <col min="3" max="3" width="18.5703125" style="94" customWidth="1"/>
    <col min="4" max="4" width="19.42578125" style="94" customWidth="1"/>
    <col min="5" max="5" width="10.5703125" style="94" customWidth="1"/>
    <col min="6" max="6" width="12.28515625" style="94" customWidth="1"/>
    <col min="7" max="7" width="15.28515625" style="94" customWidth="1"/>
    <col min="8" max="8" width="18" style="94" customWidth="1"/>
    <col min="9" max="226" width="9.140625" style="94"/>
    <col min="227" max="227" width="34" style="94" customWidth="1"/>
    <col min="228" max="228" width="11.28515625" style="94" customWidth="1"/>
    <col min="229" max="229" width="11" style="94" customWidth="1"/>
    <col min="230" max="236" width="9.140625" style="94"/>
    <col min="237" max="238" width="10.7109375" style="94" customWidth="1"/>
    <col min="239" max="239" width="9.140625" style="94"/>
    <col min="240" max="240" width="11.5703125" style="94" customWidth="1"/>
    <col min="241" max="241" width="13.7109375" style="94" customWidth="1"/>
    <col min="242" max="245" width="9.28515625" style="94" customWidth="1"/>
    <col min="246" max="482" width="9.140625" style="94"/>
    <col min="483" max="483" width="34" style="94" customWidth="1"/>
    <col min="484" max="484" width="11.28515625" style="94" customWidth="1"/>
    <col min="485" max="485" width="11" style="94" customWidth="1"/>
    <col min="486" max="492" width="9.140625" style="94"/>
    <col min="493" max="494" width="10.7109375" style="94" customWidth="1"/>
    <col min="495" max="495" width="9.140625" style="94"/>
    <col min="496" max="496" width="11.5703125" style="94" customWidth="1"/>
    <col min="497" max="497" width="13.7109375" style="94" customWidth="1"/>
    <col min="498" max="501" width="9.28515625" style="94" customWidth="1"/>
    <col min="502" max="738" width="9.140625" style="94"/>
    <col min="739" max="739" width="34" style="94" customWidth="1"/>
    <col min="740" max="740" width="11.28515625" style="94" customWidth="1"/>
    <col min="741" max="741" width="11" style="94" customWidth="1"/>
    <col min="742" max="748" width="9.140625" style="94"/>
    <col min="749" max="750" width="10.7109375" style="94" customWidth="1"/>
    <col min="751" max="751" width="9.140625" style="94"/>
    <col min="752" max="752" width="11.5703125" style="94" customWidth="1"/>
    <col min="753" max="753" width="13.7109375" style="94" customWidth="1"/>
    <col min="754" max="757" width="9.28515625" style="94" customWidth="1"/>
    <col min="758" max="994" width="9.140625" style="94"/>
    <col min="995" max="995" width="34" style="94" customWidth="1"/>
    <col min="996" max="996" width="11.28515625" style="94" customWidth="1"/>
    <col min="997" max="997" width="11" style="94" customWidth="1"/>
    <col min="998" max="1004" width="9.140625" style="94"/>
    <col min="1005" max="1006" width="10.7109375" style="94" customWidth="1"/>
    <col min="1007" max="1007" width="9.140625" style="94"/>
    <col min="1008" max="1008" width="11.5703125" style="94" customWidth="1"/>
    <col min="1009" max="1009" width="13.7109375" style="94" customWidth="1"/>
    <col min="1010" max="1013" width="9.28515625" style="94" customWidth="1"/>
    <col min="1014" max="1250" width="9.140625" style="94"/>
    <col min="1251" max="1251" width="34" style="94" customWidth="1"/>
    <col min="1252" max="1252" width="11.28515625" style="94" customWidth="1"/>
    <col min="1253" max="1253" width="11" style="94" customWidth="1"/>
    <col min="1254" max="1260" width="9.140625" style="94"/>
    <col min="1261" max="1262" width="10.7109375" style="94" customWidth="1"/>
    <col min="1263" max="1263" width="9.140625" style="94"/>
    <col min="1264" max="1264" width="11.5703125" style="94" customWidth="1"/>
    <col min="1265" max="1265" width="13.7109375" style="94" customWidth="1"/>
    <col min="1266" max="1269" width="9.28515625" style="94" customWidth="1"/>
    <col min="1270" max="1506" width="9.140625" style="94"/>
    <col min="1507" max="1507" width="34" style="94" customWidth="1"/>
    <col min="1508" max="1508" width="11.28515625" style="94" customWidth="1"/>
    <col min="1509" max="1509" width="11" style="94" customWidth="1"/>
    <col min="1510" max="1516" width="9.140625" style="94"/>
    <col min="1517" max="1518" width="10.7109375" style="94" customWidth="1"/>
    <col min="1519" max="1519" width="9.140625" style="94"/>
    <col min="1520" max="1520" width="11.5703125" style="94" customWidth="1"/>
    <col min="1521" max="1521" width="13.7109375" style="94" customWidth="1"/>
    <col min="1522" max="1525" width="9.28515625" style="94" customWidth="1"/>
    <col min="1526" max="1762" width="9.140625" style="94"/>
    <col min="1763" max="1763" width="34" style="94" customWidth="1"/>
    <col min="1764" max="1764" width="11.28515625" style="94" customWidth="1"/>
    <col min="1765" max="1765" width="11" style="94" customWidth="1"/>
    <col min="1766" max="1772" width="9.140625" style="94"/>
    <col min="1773" max="1774" width="10.7109375" style="94" customWidth="1"/>
    <col min="1775" max="1775" width="9.140625" style="94"/>
    <col min="1776" max="1776" width="11.5703125" style="94" customWidth="1"/>
    <col min="1777" max="1777" width="13.7109375" style="94" customWidth="1"/>
    <col min="1778" max="1781" width="9.28515625" style="94" customWidth="1"/>
    <col min="1782" max="2018" width="9.140625" style="94"/>
    <col min="2019" max="2019" width="34" style="94" customWidth="1"/>
    <col min="2020" max="2020" width="11.28515625" style="94" customWidth="1"/>
    <col min="2021" max="2021" width="11" style="94" customWidth="1"/>
    <col min="2022" max="2028" width="9.140625" style="94"/>
    <col min="2029" max="2030" width="10.7109375" style="94" customWidth="1"/>
    <col min="2031" max="2031" width="9.140625" style="94"/>
    <col min="2032" max="2032" width="11.5703125" style="94" customWidth="1"/>
    <col min="2033" max="2033" width="13.7109375" style="94" customWidth="1"/>
    <col min="2034" max="2037" width="9.28515625" style="94" customWidth="1"/>
    <col min="2038" max="2274" width="9.140625" style="94"/>
    <col min="2275" max="2275" width="34" style="94" customWidth="1"/>
    <col min="2276" max="2276" width="11.28515625" style="94" customWidth="1"/>
    <col min="2277" max="2277" width="11" style="94" customWidth="1"/>
    <col min="2278" max="2284" width="9.140625" style="94"/>
    <col min="2285" max="2286" width="10.7109375" style="94" customWidth="1"/>
    <col min="2287" max="2287" width="9.140625" style="94"/>
    <col min="2288" max="2288" width="11.5703125" style="94" customWidth="1"/>
    <col min="2289" max="2289" width="13.7109375" style="94" customWidth="1"/>
    <col min="2290" max="2293" width="9.28515625" style="94" customWidth="1"/>
    <col min="2294" max="2530" width="9.140625" style="94"/>
    <col min="2531" max="2531" width="34" style="94" customWidth="1"/>
    <col min="2532" max="2532" width="11.28515625" style="94" customWidth="1"/>
    <col min="2533" max="2533" width="11" style="94" customWidth="1"/>
    <col min="2534" max="2540" width="9.140625" style="94"/>
    <col min="2541" max="2542" width="10.7109375" style="94" customWidth="1"/>
    <col min="2543" max="2543" width="9.140625" style="94"/>
    <col min="2544" max="2544" width="11.5703125" style="94" customWidth="1"/>
    <col min="2545" max="2545" width="13.7109375" style="94" customWidth="1"/>
    <col min="2546" max="2549" width="9.28515625" style="94" customWidth="1"/>
    <col min="2550" max="2786" width="9.140625" style="94"/>
    <col min="2787" max="2787" width="34" style="94" customWidth="1"/>
    <col min="2788" max="2788" width="11.28515625" style="94" customWidth="1"/>
    <col min="2789" max="2789" width="11" style="94" customWidth="1"/>
    <col min="2790" max="2796" width="9.140625" style="94"/>
    <col min="2797" max="2798" width="10.7109375" style="94" customWidth="1"/>
    <col min="2799" max="2799" width="9.140625" style="94"/>
    <col min="2800" max="2800" width="11.5703125" style="94" customWidth="1"/>
    <col min="2801" max="2801" width="13.7109375" style="94" customWidth="1"/>
    <col min="2802" max="2805" width="9.28515625" style="94" customWidth="1"/>
    <col min="2806" max="3042" width="9.140625" style="94"/>
    <col min="3043" max="3043" width="34" style="94" customWidth="1"/>
    <col min="3044" max="3044" width="11.28515625" style="94" customWidth="1"/>
    <col min="3045" max="3045" width="11" style="94" customWidth="1"/>
    <col min="3046" max="3052" width="9.140625" style="94"/>
    <col min="3053" max="3054" width="10.7109375" style="94" customWidth="1"/>
    <col min="3055" max="3055" width="9.140625" style="94"/>
    <col min="3056" max="3056" width="11.5703125" style="94" customWidth="1"/>
    <col min="3057" max="3057" width="13.7109375" style="94" customWidth="1"/>
    <col min="3058" max="3061" width="9.28515625" style="94" customWidth="1"/>
    <col min="3062" max="3298" width="9.140625" style="94"/>
    <col min="3299" max="3299" width="34" style="94" customWidth="1"/>
    <col min="3300" max="3300" width="11.28515625" style="94" customWidth="1"/>
    <col min="3301" max="3301" width="11" style="94" customWidth="1"/>
    <col min="3302" max="3308" width="9.140625" style="94"/>
    <col min="3309" max="3310" width="10.7109375" style="94" customWidth="1"/>
    <col min="3311" max="3311" width="9.140625" style="94"/>
    <col min="3312" max="3312" width="11.5703125" style="94" customWidth="1"/>
    <col min="3313" max="3313" width="13.7109375" style="94" customWidth="1"/>
    <col min="3314" max="3317" width="9.28515625" style="94" customWidth="1"/>
    <col min="3318" max="3554" width="9.140625" style="94"/>
    <col min="3555" max="3555" width="34" style="94" customWidth="1"/>
    <col min="3556" max="3556" width="11.28515625" style="94" customWidth="1"/>
    <col min="3557" max="3557" width="11" style="94" customWidth="1"/>
    <col min="3558" max="3564" width="9.140625" style="94"/>
    <col min="3565" max="3566" width="10.7109375" style="94" customWidth="1"/>
    <col min="3567" max="3567" width="9.140625" style="94"/>
    <col min="3568" max="3568" width="11.5703125" style="94" customWidth="1"/>
    <col min="3569" max="3569" width="13.7109375" style="94" customWidth="1"/>
    <col min="3570" max="3573" width="9.28515625" style="94" customWidth="1"/>
    <col min="3574" max="3810" width="9.140625" style="94"/>
    <col min="3811" max="3811" width="34" style="94" customWidth="1"/>
    <col min="3812" max="3812" width="11.28515625" style="94" customWidth="1"/>
    <col min="3813" max="3813" width="11" style="94" customWidth="1"/>
    <col min="3814" max="3820" width="9.140625" style="94"/>
    <col min="3821" max="3822" width="10.7109375" style="94" customWidth="1"/>
    <col min="3823" max="3823" width="9.140625" style="94"/>
    <col min="3824" max="3824" width="11.5703125" style="94" customWidth="1"/>
    <col min="3825" max="3825" width="13.7109375" style="94" customWidth="1"/>
    <col min="3826" max="3829" width="9.28515625" style="94" customWidth="1"/>
    <col min="3830" max="4066" width="9.140625" style="94"/>
    <col min="4067" max="4067" width="34" style="94" customWidth="1"/>
    <col min="4068" max="4068" width="11.28515625" style="94" customWidth="1"/>
    <col min="4069" max="4069" width="11" style="94" customWidth="1"/>
    <col min="4070" max="4076" width="9.140625" style="94"/>
    <col min="4077" max="4078" width="10.7109375" style="94" customWidth="1"/>
    <col min="4079" max="4079" width="9.140625" style="94"/>
    <col min="4080" max="4080" width="11.5703125" style="94" customWidth="1"/>
    <col min="4081" max="4081" width="13.7109375" style="94" customWidth="1"/>
    <col min="4082" max="4085" width="9.28515625" style="94" customWidth="1"/>
    <col min="4086" max="4322" width="9.140625" style="94"/>
    <col min="4323" max="4323" width="34" style="94" customWidth="1"/>
    <col min="4324" max="4324" width="11.28515625" style="94" customWidth="1"/>
    <col min="4325" max="4325" width="11" style="94" customWidth="1"/>
    <col min="4326" max="4332" width="9.140625" style="94"/>
    <col min="4333" max="4334" width="10.7109375" style="94" customWidth="1"/>
    <col min="4335" max="4335" width="9.140625" style="94"/>
    <col min="4336" max="4336" width="11.5703125" style="94" customWidth="1"/>
    <col min="4337" max="4337" width="13.7109375" style="94" customWidth="1"/>
    <col min="4338" max="4341" width="9.28515625" style="94" customWidth="1"/>
    <col min="4342" max="4578" width="9.140625" style="94"/>
    <col min="4579" max="4579" width="34" style="94" customWidth="1"/>
    <col min="4580" max="4580" width="11.28515625" style="94" customWidth="1"/>
    <col min="4581" max="4581" width="11" style="94" customWidth="1"/>
    <col min="4582" max="4588" width="9.140625" style="94"/>
    <col min="4589" max="4590" width="10.7109375" style="94" customWidth="1"/>
    <col min="4591" max="4591" width="9.140625" style="94"/>
    <col min="4592" max="4592" width="11.5703125" style="94" customWidth="1"/>
    <col min="4593" max="4593" width="13.7109375" style="94" customWidth="1"/>
    <col min="4594" max="4597" width="9.28515625" style="94" customWidth="1"/>
    <col min="4598" max="4834" width="9.140625" style="94"/>
    <col min="4835" max="4835" width="34" style="94" customWidth="1"/>
    <col min="4836" max="4836" width="11.28515625" style="94" customWidth="1"/>
    <col min="4837" max="4837" width="11" style="94" customWidth="1"/>
    <col min="4838" max="4844" width="9.140625" style="94"/>
    <col min="4845" max="4846" width="10.7109375" style="94" customWidth="1"/>
    <col min="4847" max="4847" width="9.140625" style="94"/>
    <col min="4848" max="4848" width="11.5703125" style="94" customWidth="1"/>
    <col min="4849" max="4849" width="13.7109375" style="94" customWidth="1"/>
    <col min="4850" max="4853" width="9.28515625" style="94" customWidth="1"/>
    <col min="4854" max="5090" width="9.140625" style="94"/>
    <col min="5091" max="5091" width="34" style="94" customWidth="1"/>
    <col min="5092" max="5092" width="11.28515625" style="94" customWidth="1"/>
    <col min="5093" max="5093" width="11" style="94" customWidth="1"/>
    <col min="5094" max="5100" width="9.140625" style="94"/>
    <col min="5101" max="5102" width="10.7109375" style="94" customWidth="1"/>
    <col min="5103" max="5103" width="9.140625" style="94"/>
    <col min="5104" max="5104" width="11.5703125" style="94" customWidth="1"/>
    <col min="5105" max="5105" width="13.7109375" style="94" customWidth="1"/>
    <col min="5106" max="5109" width="9.28515625" style="94" customWidth="1"/>
    <col min="5110" max="5346" width="9.140625" style="94"/>
    <col min="5347" max="5347" width="34" style="94" customWidth="1"/>
    <col min="5348" max="5348" width="11.28515625" style="94" customWidth="1"/>
    <col min="5349" max="5349" width="11" style="94" customWidth="1"/>
    <col min="5350" max="5356" width="9.140625" style="94"/>
    <col min="5357" max="5358" width="10.7109375" style="94" customWidth="1"/>
    <col min="5359" max="5359" width="9.140625" style="94"/>
    <col min="5360" max="5360" width="11.5703125" style="94" customWidth="1"/>
    <col min="5361" max="5361" width="13.7109375" style="94" customWidth="1"/>
    <col min="5362" max="5365" width="9.28515625" style="94" customWidth="1"/>
    <col min="5366" max="5602" width="9.140625" style="94"/>
    <col min="5603" max="5603" width="34" style="94" customWidth="1"/>
    <col min="5604" max="5604" width="11.28515625" style="94" customWidth="1"/>
    <col min="5605" max="5605" width="11" style="94" customWidth="1"/>
    <col min="5606" max="5612" width="9.140625" style="94"/>
    <col min="5613" max="5614" width="10.7109375" style="94" customWidth="1"/>
    <col min="5615" max="5615" width="9.140625" style="94"/>
    <col min="5616" max="5616" width="11.5703125" style="94" customWidth="1"/>
    <col min="5617" max="5617" width="13.7109375" style="94" customWidth="1"/>
    <col min="5618" max="5621" width="9.28515625" style="94" customWidth="1"/>
    <col min="5622" max="5858" width="9.140625" style="94"/>
    <col min="5859" max="5859" width="34" style="94" customWidth="1"/>
    <col min="5860" max="5860" width="11.28515625" style="94" customWidth="1"/>
    <col min="5861" max="5861" width="11" style="94" customWidth="1"/>
    <col min="5862" max="5868" width="9.140625" style="94"/>
    <col min="5869" max="5870" width="10.7109375" style="94" customWidth="1"/>
    <col min="5871" max="5871" width="9.140625" style="94"/>
    <col min="5872" max="5872" width="11.5703125" style="94" customWidth="1"/>
    <col min="5873" max="5873" width="13.7109375" style="94" customWidth="1"/>
    <col min="5874" max="5877" width="9.28515625" style="94" customWidth="1"/>
    <col min="5878" max="6114" width="9.140625" style="94"/>
    <col min="6115" max="6115" width="34" style="94" customWidth="1"/>
    <col min="6116" max="6116" width="11.28515625" style="94" customWidth="1"/>
    <col min="6117" max="6117" width="11" style="94" customWidth="1"/>
    <col min="6118" max="6124" width="9.140625" style="94"/>
    <col min="6125" max="6126" width="10.7109375" style="94" customWidth="1"/>
    <col min="6127" max="6127" width="9.140625" style="94"/>
    <col min="6128" max="6128" width="11.5703125" style="94" customWidth="1"/>
    <col min="6129" max="6129" width="13.7109375" style="94" customWidth="1"/>
    <col min="6130" max="6133" width="9.28515625" style="94" customWidth="1"/>
    <col min="6134" max="6370" width="9.140625" style="94"/>
    <col min="6371" max="6371" width="34" style="94" customWidth="1"/>
    <col min="6372" max="6372" width="11.28515625" style="94" customWidth="1"/>
    <col min="6373" max="6373" width="11" style="94" customWidth="1"/>
    <col min="6374" max="6380" width="9.140625" style="94"/>
    <col min="6381" max="6382" width="10.7109375" style="94" customWidth="1"/>
    <col min="6383" max="6383" width="9.140625" style="94"/>
    <col min="6384" max="6384" width="11.5703125" style="94" customWidth="1"/>
    <col min="6385" max="6385" width="13.7109375" style="94" customWidth="1"/>
    <col min="6386" max="6389" width="9.28515625" style="94" customWidth="1"/>
    <col min="6390" max="6626" width="9.140625" style="94"/>
    <col min="6627" max="6627" width="34" style="94" customWidth="1"/>
    <col min="6628" max="6628" width="11.28515625" style="94" customWidth="1"/>
    <col min="6629" max="6629" width="11" style="94" customWidth="1"/>
    <col min="6630" max="6636" width="9.140625" style="94"/>
    <col min="6637" max="6638" width="10.7109375" style="94" customWidth="1"/>
    <col min="6639" max="6639" width="9.140625" style="94"/>
    <col min="6640" max="6640" width="11.5703125" style="94" customWidth="1"/>
    <col min="6641" max="6641" width="13.7109375" style="94" customWidth="1"/>
    <col min="6642" max="6645" width="9.28515625" style="94" customWidth="1"/>
    <col min="6646" max="6882" width="9.140625" style="94"/>
    <col min="6883" max="6883" width="34" style="94" customWidth="1"/>
    <col min="6884" max="6884" width="11.28515625" style="94" customWidth="1"/>
    <col min="6885" max="6885" width="11" style="94" customWidth="1"/>
    <col min="6886" max="6892" width="9.140625" style="94"/>
    <col min="6893" max="6894" width="10.7109375" style="94" customWidth="1"/>
    <col min="6895" max="6895" width="9.140625" style="94"/>
    <col min="6896" max="6896" width="11.5703125" style="94" customWidth="1"/>
    <col min="6897" max="6897" width="13.7109375" style="94" customWidth="1"/>
    <col min="6898" max="6901" width="9.28515625" style="94" customWidth="1"/>
    <col min="6902" max="7138" width="9.140625" style="94"/>
    <col min="7139" max="7139" width="34" style="94" customWidth="1"/>
    <col min="7140" max="7140" width="11.28515625" style="94" customWidth="1"/>
    <col min="7141" max="7141" width="11" style="94" customWidth="1"/>
    <col min="7142" max="7148" width="9.140625" style="94"/>
    <col min="7149" max="7150" width="10.7109375" style="94" customWidth="1"/>
    <col min="7151" max="7151" width="9.140625" style="94"/>
    <col min="7152" max="7152" width="11.5703125" style="94" customWidth="1"/>
    <col min="7153" max="7153" width="13.7109375" style="94" customWidth="1"/>
    <col min="7154" max="7157" width="9.28515625" style="94" customWidth="1"/>
    <col min="7158" max="7394" width="9.140625" style="94"/>
    <col min="7395" max="7395" width="34" style="94" customWidth="1"/>
    <col min="7396" max="7396" width="11.28515625" style="94" customWidth="1"/>
    <col min="7397" max="7397" width="11" style="94" customWidth="1"/>
    <col min="7398" max="7404" width="9.140625" style="94"/>
    <col min="7405" max="7406" width="10.7109375" style="94" customWidth="1"/>
    <col min="7407" max="7407" width="9.140625" style="94"/>
    <col min="7408" max="7408" width="11.5703125" style="94" customWidth="1"/>
    <col min="7409" max="7409" width="13.7109375" style="94" customWidth="1"/>
    <col min="7410" max="7413" width="9.28515625" style="94" customWidth="1"/>
    <col min="7414" max="7650" width="9.140625" style="94"/>
    <col min="7651" max="7651" width="34" style="94" customWidth="1"/>
    <col min="7652" max="7652" width="11.28515625" style="94" customWidth="1"/>
    <col min="7653" max="7653" width="11" style="94" customWidth="1"/>
    <col min="7654" max="7660" width="9.140625" style="94"/>
    <col min="7661" max="7662" width="10.7109375" style="94" customWidth="1"/>
    <col min="7663" max="7663" width="9.140625" style="94"/>
    <col min="7664" max="7664" width="11.5703125" style="94" customWidth="1"/>
    <col min="7665" max="7665" width="13.7109375" style="94" customWidth="1"/>
    <col min="7666" max="7669" width="9.28515625" style="94" customWidth="1"/>
    <col min="7670" max="7906" width="9.140625" style="94"/>
    <col min="7907" max="7907" width="34" style="94" customWidth="1"/>
    <col min="7908" max="7908" width="11.28515625" style="94" customWidth="1"/>
    <col min="7909" max="7909" width="11" style="94" customWidth="1"/>
    <col min="7910" max="7916" width="9.140625" style="94"/>
    <col min="7917" max="7918" width="10.7109375" style="94" customWidth="1"/>
    <col min="7919" max="7919" width="9.140625" style="94"/>
    <col min="7920" max="7920" width="11.5703125" style="94" customWidth="1"/>
    <col min="7921" max="7921" width="13.7109375" style="94" customWidth="1"/>
    <col min="7922" max="7925" width="9.28515625" style="94" customWidth="1"/>
    <col min="7926" max="8162" width="9.140625" style="94"/>
    <col min="8163" max="8163" width="34" style="94" customWidth="1"/>
    <col min="8164" max="8164" width="11.28515625" style="94" customWidth="1"/>
    <col min="8165" max="8165" width="11" style="94" customWidth="1"/>
    <col min="8166" max="8172" width="9.140625" style="94"/>
    <col min="8173" max="8174" width="10.7109375" style="94" customWidth="1"/>
    <col min="8175" max="8175" width="9.140625" style="94"/>
    <col min="8176" max="8176" width="11.5703125" style="94" customWidth="1"/>
    <col min="8177" max="8177" width="13.7109375" style="94" customWidth="1"/>
    <col min="8178" max="8181" width="9.28515625" style="94" customWidth="1"/>
    <col min="8182" max="8418" width="9.140625" style="94"/>
    <col min="8419" max="8419" width="34" style="94" customWidth="1"/>
    <col min="8420" max="8420" width="11.28515625" style="94" customWidth="1"/>
    <col min="8421" max="8421" width="11" style="94" customWidth="1"/>
    <col min="8422" max="8428" width="9.140625" style="94"/>
    <col min="8429" max="8430" width="10.7109375" style="94" customWidth="1"/>
    <col min="8431" max="8431" width="9.140625" style="94"/>
    <col min="8432" max="8432" width="11.5703125" style="94" customWidth="1"/>
    <col min="8433" max="8433" width="13.7109375" style="94" customWidth="1"/>
    <col min="8434" max="8437" width="9.28515625" style="94" customWidth="1"/>
    <col min="8438" max="8674" width="9.140625" style="94"/>
    <col min="8675" max="8675" width="34" style="94" customWidth="1"/>
    <col min="8676" max="8676" width="11.28515625" style="94" customWidth="1"/>
    <col min="8677" max="8677" width="11" style="94" customWidth="1"/>
    <col min="8678" max="8684" width="9.140625" style="94"/>
    <col min="8685" max="8686" width="10.7109375" style="94" customWidth="1"/>
    <col min="8687" max="8687" width="9.140625" style="94"/>
    <col min="8688" max="8688" width="11.5703125" style="94" customWidth="1"/>
    <col min="8689" max="8689" width="13.7109375" style="94" customWidth="1"/>
    <col min="8690" max="8693" width="9.28515625" style="94" customWidth="1"/>
    <col min="8694" max="8930" width="9.140625" style="94"/>
    <col min="8931" max="8931" width="34" style="94" customWidth="1"/>
    <col min="8932" max="8932" width="11.28515625" style="94" customWidth="1"/>
    <col min="8933" max="8933" width="11" style="94" customWidth="1"/>
    <col min="8934" max="8940" width="9.140625" style="94"/>
    <col min="8941" max="8942" width="10.7109375" style="94" customWidth="1"/>
    <col min="8943" max="8943" width="9.140625" style="94"/>
    <col min="8944" max="8944" width="11.5703125" style="94" customWidth="1"/>
    <col min="8945" max="8945" width="13.7109375" style="94" customWidth="1"/>
    <col min="8946" max="8949" width="9.28515625" style="94" customWidth="1"/>
    <col min="8950" max="9186" width="9.140625" style="94"/>
    <col min="9187" max="9187" width="34" style="94" customWidth="1"/>
    <col min="9188" max="9188" width="11.28515625" style="94" customWidth="1"/>
    <col min="9189" max="9189" width="11" style="94" customWidth="1"/>
    <col min="9190" max="9196" width="9.140625" style="94"/>
    <col min="9197" max="9198" width="10.7109375" style="94" customWidth="1"/>
    <col min="9199" max="9199" width="9.140625" style="94"/>
    <col min="9200" max="9200" width="11.5703125" style="94" customWidth="1"/>
    <col min="9201" max="9201" width="13.7109375" style="94" customWidth="1"/>
    <col min="9202" max="9205" width="9.28515625" style="94" customWidth="1"/>
    <col min="9206" max="9442" width="9.140625" style="94"/>
    <col min="9443" max="9443" width="34" style="94" customWidth="1"/>
    <col min="9444" max="9444" width="11.28515625" style="94" customWidth="1"/>
    <col min="9445" max="9445" width="11" style="94" customWidth="1"/>
    <col min="9446" max="9452" width="9.140625" style="94"/>
    <col min="9453" max="9454" width="10.7109375" style="94" customWidth="1"/>
    <col min="9455" max="9455" width="9.140625" style="94"/>
    <col min="9456" max="9456" width="11.5703125" style="94" customWidth="1"/>
    <col min="9457" max="9457" width="13.7109375" style="94" customWidth="1"/>
    <col min="9458" max="9461" width="9.28515625" style="94" customWidth="1"/>
    <col min="9462" max="9698" width="9.140625" style="94"/>
    <col min="9699" max="9699" width="34" style="94" customWidth="1"/>
    <col min="9700" max="9700" width="11.28515625" style="94" customWidth="1"/>
    <col min="9701" max="9701" width="11" style="94" customWidth="1"/>
    <col min="9702" max="9708" width="9.140625" style="94"/>
    <col min="9709" max="9710" width="10.7109375" style="94" customWidth="1"/>
    <col min="9711" max="9711" width="9.140625" style="94"/>
    <col min="9712" max="9712" width="11.5703125" style="94" customWidth="1"/>
    <col min="9713" max="9713" width="13.7109375" style="94" customWidth="1"/>
    <col min="9714" max="9717" width="9.28515625" style="94" customWidth="1"/>
    <col min="9718" max="9954" width="9.140625" style="94"/>
    <col min="9955" max="9955" width="34" style="94" customWidth="1"/>
    <col min="9956" max="9956" width="11.28515625" style="94" customWidth="1"/>
    <col min="9957" max="9957" width="11" style="94" customWidth="1"/>
    <col min="9958" max="9964" width="9.140625" style="94"/>
    <col min="9965" max="9966" width="10.7109375" style="94" customWidth="1"/>
    <col min="9967" max="9967" width="9.140625" style="94"/>
    <col min="9968" max="9968" width="11.5703125" style="94" customWidth="1"/>
    <col min="9969" max="9969" width="13.7109375" style="94" customWidth="1"/>
    <col min="9970" max="9973" width="9.28515625" style="94" customWidth="1"/>
    <col min="9974" max="10210" width="9.140625" style="94"/>
    <col min="10211" max="10211" width="34" style="94" customWidth="1"/>
    <col min="10212" max="10212" width="11.28515625" style="94" customWidth="1"/>
    <col min="10213" max="10213" width="11" style="94" customWidth="1"/>
    <col min="10214" max="10220" width="9.140625" style="94"/>
    <col min="10221" max="10222" width="10.7109375" style="94" customWidth="1"/>
    <col min="10223" max="10223" width="9.140625" style="94"/>
    <col min="10224" max="10224" width="11.5703125" style="94" customWidth="1"/>
    <col min="10225" max="10225" width="13.7109375" style="94" customWidth="1"/>
    <col min="10226" max="10229" width="9.28515625" style="94" customWidth="1"/>
    <col min="10230" max="10466" width="9.140625" style="94"/>
    <col min="10467" max="10467" width="34" style="94" customWidth="1"/>
    <col min="10468" max="10468" width="11.28515625" style="94" customWidth="1"/>
    <col min="10469" max="10469" width="11" style="94" customWidth="1"/>
    <col min="10470" max="10476" width="9.140625" style="94"/>
    <col min="10477" max="10478" width="10.7109375" style="94" customWidth="1"/>
    <col min="10479" max="10479" width="9.140625" style="94"/>
    <col min="10480" max="10480" width="11.5703125" style="94" customWidth="1"/>
    <col min="10481" max="10481" width="13.7109375" style="94" customWidth="1"/>
    <col min="10482" max="10485" width="9.28515625" style="94" customWidth="1"/>
    <col min="10486" max="10722" width="9.140625" style="94"/>
    <col min="10723" max="10723" width="34" style="94" customWidth="1"/>
    <col min="10724" max="10724" width="11.28515625" style="94" customWidth="1"/>
    <col min="10725" max="10725" width="11" style="94" customWidth="1"/>
    <col min="10726" max="10732" width="9.140625" style="94"/>
    <col min="10733" max="10734" width="10.7109375" style="94" customWidth="1"/>
    <col min="10735" max="10735" width="9.140625" style="94"/>
    <col min="10736" max="10736" width="11.5703125" style="94" customWidth="1"/>
    <col min="10737" max="10737" width="13.7109375" style="94" customWidth="1"/>
    <col min="10738" max="10741" width="9.28515625" style="94" customWidth="1"/>
    <col min="10742" max="10978" width="9.140625" style="94"/>
    <col min="10979" max="10979" width="34" style="94" customWidth="1"/>
    <col min="10980" max="10980" width="11.28515625" style="94" customWidth="1"/>
    <col min="10981" max="10981" width="11" style="94" customWidth="1"/>
    <col min="10982" max="10988" width="9.140625" style="94"/>
    <col min="10989" max="10990" width="10.7109375" style="94" customWidth="1"/>
    <col min="10991" max="10991" width="9.140625" style="94"/>
    <col min="10992" max="10992" width="11.5703125" style="94" customWidth="1"/>
    <col min="10993" max="10993" width="13.7109375" style="94" customWidth="1"/>
    <col min="10994" max="10997" width="9.28515625" style="94" customWidth="1"/>
    <col min="10998" max="11234" width="9.140625" style="94"/>
    <col min="11235" max="11235" width="34" style="94" customWidth="1"/>
    <col min="11236" max="11236" width="11.28515625" style="94" customWidth="1"/>
    <col min="11237" max="11237" width="11" style="94" customWidth="1"/>
    <col min="11238" max="11244" width="9.140625" style="94"/>
    <col min="11245" max="11246" width="10.7109375" style="94" customWidth="1"/>
    <col min="11247" max="11247" width="9.140625" style="94"/>
    <col min="11248" max="11248" width="11.5703125" style="94" customWidth="1"/>
    <col min="11249" max="11249" width="13.7109375" style="94" customWidth="1"/>
    <col min="11250" max="11253" width="9.28515625" style="94" customWidth="1"/>
    <col min="11254" max="11490" width="9.140625" style="94"/>
    <col min="11491" max="11491" width="34" style="94" customWidth="1"/>
    <col min="11492" max="11492" width="11.28515625" style="94" customWidth="1"/>
    <col min="11493" max="11493" width="11" style="94" customWidth="1"/>
    <col min="11494" max="11500" width="9.140625" style="94"/>
    <col min="11501" max="11502" width="10.7109375" style="94" customWidth="1"/>
    <col min="11503" max="11503" width="9.140625" style="94"/>
    <col min="11504" max="11504" width="11.5703125" style="94" customWidth="1"/>
    <col min="11505" max="11505" width="13.7109375" style="94" customWidth="1"/>
    <col min="11506" max="11509" width="9.28515625" style="94" customWidth="1"/>
    <col min="11510" max="11746" width="9.140625" style="94"/>
    <col min="11747" max="11747" width="34" style="94" customWidth="1"/>
    <col min="11748" max="11748" width="11.28515625" style="94" customWidth="1"/>
    <col min="11749" max="11749" width="11" style="94" customWidth="1"/>
    <col min="11750" max="11756" width="9.140625" style="94"/>
    <col min="11757" max="11758" width="10.7109375" style="94" customWidth="1"/>
    <col min="11759" max="11759" width="9.140625" style="94"/>
    <col min="11760" max="11760" width="11.5703125" style="94" customWidth="1"/>
    <col min="11761" max="11761" width="13.7109375" style="94" customWidth="1"/>
    <col min="11762" max="11765" width="9.28515625" style="94" customWidth="1"/>
    <col min="11766" max="12002" width="9.140625" style="94"/>
    <col min="12003" max="12003" width="34" style="94" customWidth="1"/>
    <col min="12004" max="12004" width="11.28515625" style="94" customWidth="1"/>
    <col min="12005" max="12005" width="11" style="94" customWidth="1"/>
    <col min="12006" max="12012" width="9.140625" style="94"/>
    <col min="12013" max="12014" width="10.7109375" style="94" customWidth="1"/>
    <col min="12015" max="12015" width="9.140625" style="94"/>
    <col min="12016" max="12016" width="11.5703125" style="94" customWidth="1"/>
    <col min="12017" max="12017" width="13.7109375" style="94" customWidth="1"/>
    <col min="12018" max="12021" width="9.28515625" style="94" customWidth="1"/>
    <col min="12022" max="12258" width="9.140625" style="94"/>
    <col min="12259" max="12259" width="34" style="94" customWidth="1"/>
    <col min="12260" max="12260" width="11.28515625" style="94" customWidth="1"/>
    <col min="12261" max="12261" width="11" style="94" customWidth="1"/>
    <col min="12262" max="12268" width="9.140625" style="94"/>
    <col min="12269" max="12270" width="10.7109375" style="94" customWidth="1"/>
    <col min="12271" max="12271" width="9.140625" style="94"/>
    <col min="12272" max="12272" width="11.5703125" style="94" customWidth="1"/>
    <col min="12273" max="12273" width="13.7109375" style="94" customWidth="1"/>
    <col min="12274" max="12277" width="9.28515625" style="94" customWidth="1"/>
    <col min="12278" max="12514" width="9.140625" style="94"/>
    <col min="12515" max="12515" width="34" style="94" customWidth="1"/>
    <col min="12516" max="12516" width="11.28515625" style="94" customWidth="1"/>
    <col min="12517" max="12517" width="11" style="94" customWidth="1"/>
    <col min="12518" max="12524" width="9.140625" style="94"/>
    <col min="12525" max="12526" width="10.7109375" style="94" customWidth="1"/>
    <col min="12527" max="12527" width="9.140625" style="94"/>
    <col min="12528" max="12528" width="11.5703125" style="94" customWidth="1"/>
    <col min="12529" max="12529" width="13.7109375" style="94" customWidth="1"/>
    <col min="12530" max="12533" width="9.28515625" style="94" customWidth="1"/>
    <col min="12534" max="12770" width="9.140625" style="94"/>
    <col min="12771" max="12771" width="34" style="94" customWidth="1"/>
    <col min="12772" max="12772" width="11.28515625" style="94" customWidth="1"/>
    <col min="12773" max="12773" width="11" style="94" customWidth="1"/>
    <col min="12774" max="12780" width="9.140625" style="94"/>
    <col min="12781" max="12782" width="10.7109375" style="94" customWidth="1"/>
    <col min="12783" max="12783" width="9.140625" style="94"/>
    <col min="12784" max="12784" width="11.5703125" style="94" customWidth="1"/>
    <col min="12785" max="12785" width="13.7109375" style="94" customWidth="1"/>
    <col min="12786" max="12789" width="9.28515625" style="94" customWidth="1"/>
    <col min="12790" max="13026" width="9.140625" style="94"/>
    <col min="13027" max="13027" width="34" style="94" customWidth="1"/>
    <col min="13028" max="13028" width="11.28515625" style="94" customWidth="1"/>
    <col min="13029" max="13029" width="11" style="94" customWidth="1"/>
    <col min="13030" max="13036" width="9.140625" style="94"/>
    <col min="13037" max="13038" width="10.7109375" style="94" customWidth="1"/>
    <col min="13039" max="13039" width="9.140625" style="94"/>
    <col min="13040" max="13040" width="11.5703125" style="94" customWidth="1"/>
    <col min="13041" max="13041" width="13.7109375" style="94" customWidth="1"/>
    <col min="13042" max="13045" width="9.28515625" style="94" customWidth="1"/>
    <col min="13046" max="13282" width="9.140625" style="94"/>
    <col min="13283" max="13283" width="34" style="94" customWidth="1"/>
    <col min="13284" max="13284" width="11.28515625" style="94" customWidth="1"/>
    <col min="13285" max="13285" width="11" style="94" customWidth="1"/>
    <col min="13286" max="13292" width="9.140625" style="94"/>
    <col min="13293" max="13294" width="10.7109375" style="94" customWidth="1"/>
    <col min="13295" max="13295" width="9.140625" style="94"/>
    <col min="13296" max="13296" width="11.5703125" style="94" customWidth="1"/>
    <col min="13297" max="13297" width="13.7109375" style="94" customWidth="1"/>
    <col min="13298" max="13301" width="9.28515625" style="94" customWidth="1"/>
    <col min="13302" max="13538" width="9.140625" style="94"/>
    <col min="13539" max="13539" width="34" style="94" customWidth="1"/>
    <col min="13540" max="13540" width="11.28515625" style="94" customWidth="1"/>
    <col min="13541" max="13541" width="11" style="94" customWidth="1"/>
    <col min="13542" max="13548" width="9.140625" style="94"/>
    <col min="13549" max="13550" width="10.7109375" style="94" customWidth="1"/>
    <col min="13551" max="13551" width="9.140625" style="94"/>
    <col min="13552" max="13552" width="11.5703125" style="94" customWidth="1"/>
    <col min="13553" max="13553" width="13.7109375" style="94" customWidth="1"/>
    <col min="13554" max="13557" width="9.28515625" style="94" customWidth="1"/>
    <col min="13558" max="13794" width="9.140625" style="94"/>
    <col min="13795" max="13795" width="34" style="94" customWidth="1"/>
    <col min="13796" max="13796" width="11.28515625" style="94" customWidth="1"/>
    <col min="13797" max="13797" width="11" style="94" customWidth="1"/>
    <col min="13798" max="13804" width="9.140625" style="94"/>
    <col min="13805" max="13806" width="10.7109375" style="94" customWidth="1"/>
    <col min="13807" max="13807" width="9.140625" style="94"/>
    <col min="13808" max="13808" width="11.5703125" style="94" customWidth="1"/>
    <col min="13809" max="13809" width="13.7109375" style="94" customWidth="1"/>
    <col min="13810" max="13813" width="9.28515625" style="94" customWidth="1"/>
    <col min="13814" max="14050" width="9.140625" style="94"/>
    <col min="14051" max="14051" width="34" style="94" customWidth="1"/>
    <col min="14052" max="14052" width="11.28515625" style="94" customWidth="1"/>
    <col min="14053" max="14053" width="11" style="94" customWidth="1"/>
    <col min="14054" max="14060" width="9.140625" style="94"/>
    <col min="14061" max="14062" width="10.7109375" style="94" customWidth="1"/>
    <col min="14063" max="14063" width="9.140625" style="94"/>
    <col min="14064" max="14064" width="11.5703125" style="94" customWidth="1"/>
    <col min="14065" max="14065" width="13.7109375" style="94" customWidth="1"/>
    <col min="14066" max="14069" width="9.28515625" style="94" customWidth="1"/>
    <col min="14070" max="14306" width="9.140625" style="94"/>
    <col min="14307" max="14307" width="34" style="94" customWidth="1"/>
    <col min="14308" max="14308" width="11.28515625" style="94" customWidth="1"/>
    <col min="14309" max="14309" width="11" style="94" customWidth="1"/>
    <col min="14310" max="14316" width="9.140625" style="94"/>
    <col min="14317" max="14318" width="10.7109375" style="94" customWidth="1"/>
    <col min="14319" max="14319" width="9.140625" style="94"/>
    <col min="14320" max="14320" width="11.5703125" style="94" customWidth="1"/>
    <col min="14321" max="14321" width="13.7109375" style="94" customWidth="1"/>
    <col min="14322" max="14325" width="9.28515625" style="94" customWidth="1"/>
    <col min="14326" max="14562" width="9.140625" style="94"/>
    <col min="14563" max="14563" width="34" style="94" customWidth="1"/>
    <col min="14564" max="14564" width="11.28515625" style="94" customWidth="1"/>
    <col min="14565" max="14565" width="11" style="94" customWidth="1"/>
    <col min="14566" max="14572" width="9.140625" style="94"/>
    <col min="14573" max="14574" width="10.7109375" style="94" customWidth="1"/>
    <col min="14575" max="14575" width="9.140625" style="94"/>
    <col min="14576" max="14576" width="11.5703125" style="94" customWidth="1"/>
    <col min="14577" max="14577" width="13.7109375" style="94" customWidth="1"/>
    <col min="14578" max="14581" width="9.28515625" style="94" customWidth="1"/>
    <col min="14582" max="14818" width="9.140625" style="94"/>
    <col min="14819" max="14819" width="34" style="94" customWidth="1"/>
    <col min="14820" max="14820" width="11.28515625" style="94" customWidth="1"/>
    <col min="14821" max="14821" width="11" style="94" customWidth="1"/>
    <col min="14822" max="14828" width="9.140625" style="94"/>
    <col min="14829" max="14830" width="10.7109375" style="94" customWidth="1"/>
    <col min="14831" max="14831" width="9.140625" style="94"/>
    <col min="14832" max="14832" width="11.5703125" style="94" customWidth="1"/>
    <col min="14833" max="14833" width="13.7109375" style="94" customWidth="1"/>
    <col min="14834" max="14837" width="9.28515625" style="94" customWidth="1"/>
    <col min="14838" max="15074" width="9.140625" style="94"/>
    <col min="15075" max="15075" width="34" style="94" customWidth="1"/>
    <col min="15076" max="15076" width="11.28515625" style="94" customWidth="1"/>
    <col min="15077" max="15077" width="11" style="94" customWidth="1"/>
    <col min="15078" max="15084" width="9.140625" style="94"/>
    <col min="15085" max="15086" width="10.7109375" style="94" customWidth="1"/>
    <col min="15087" max="15087" width="9.140625" style="94"/>
    <col min="15088" max="15088" width="11.5703125" style="94" customWidth="1"/>
    <col min="15089" max="15089" width="13.7109375" style="94" customWidth="1"/>
    <col min="15090" max="15093" width="9.28515625" style="94" customWidth="1"/>
    <col min="15094" max="15330" width="9.140625" style="94"/>
    <col min="15331" max="15331" width="34" style="94" customWidth="1"/>
    <col min="15332" max="15332" width="11.28515625" style="94" customWidth="1"/>
    <col min="15333" max="15333" width="11" style="94" customWidth="1"/>
    <col min="15334" max="15340" width="9.140625" style="94"/>
    <col min="15341" max="15342" width="10.7109375" style="94" customWidth="1"/>
    <col min="15343" max="15343" width="9.140625" style="94"/>
    <col min="15344" max="15344" width="11.5703125" style="94" customWidth="1"/>
    <col min="15345" max="15345" width="13.7109375" style="94" customWidth="1"/>
    <col min="15346" max="15349" width="9.28515625" style="94" customWidth="1"/>
    <col min="15350" max="15586" width="9.140625" style="94"/>
    <col min="15587" max="15587" width="34" style="94" customWidth="1"/>
    <col min="15588" max="15588" width="11.28515625" style="94" customWidth="1"/>
    <col min="15589" max="15589" width="11" style="94" customWidth="1"/>
    <col min="15590" max="15596" width="9.140625" style="94"/>
    <col min="15597" max="15598" width="10.7109375" style="94" customWidth="1"/>
    <col min="15599" max="15599" width="9.140625" style="94"/>
    <col min="15600" max="15600" width="11.5703125" style="94" customWidth="1"/>
    <col min="15601" max="15601" width="13.7109375" style="94" customWidth="1"/>
    <col min="15602" max="15605" width="9.28515625" style="94" customWidth="1"/>
    <col min="15606" max="15842" width="9.140625" style="94"/>
    <col min="15843" max="15843" width="34" style="94" customWidth="1"/>
    <col min="15844" max="15844" width="11.28515625" style="94" customWidth="1"/>
    <col min="15845" max="15845" width="11" style="94" customWidth="1"/>
    <col min="15846" max="15852" width="9.140625" style="94"/>
    <col min="15853" max="15854" width="10.7109375" style="94" customWidth="1"/>
    <col min="15855" max="15855" width="9.140625" style="94"/>
    <col min="15856" max="15856" width="11.5703125" style="94" customWidth="1"/>
    <col min="15857" max="15857" width="13.7109375" style="94" customWidth="1"/>
    <col min="15858" max="15861" width="9.28515625" style="94" customWidth="1"/>
    <col min="15862" max="16098" width="9.140625" style="94"/>
    <col min="16099" max="16099" width="34" style="94" customWidth="1"/>
    <col min="16100" max="16100" width="11.28515625" style="94" customWidth="1"/>
    <col min="16101" max="16101" width="11" style="94" customWidth="1"/>
    <col min="16102" max="16108" width="9.140625" style="94"/>
    <col min="16109" max="16110" width="10.7109375" style="94" customWidth="1"/>
    <col min="16111" max="16111" width="9.140625" style="94"/>
    <col min="16112" max="16112" width="11.5703125" style="94" customWidth="1"/>
    <col min="16113" max="16113" width="13.7109375" style="94" customWidth="1"/>
    <col min="16114" max="16117" width="9.28515625" style="94" customWidth="1"/>
    <col min="16118" max="16384" width="9.140625" style="94"/>
  </cols>
  <sheetData>
    <row r="1" spans="1:8" ht="44.45" customHeight="1" x14ac:dyDescent="0.3">
      <c r="B1" s="395" t="s">
        <v>236</v>
      </c>
      <c r="C1" s="395"/>
      <c r="D1" s="395"/>
      <c r="E1" s="395"/>
      <c r="F1" s="395"/>
      <c r="G1" s="395"/>
      <c r="H1" s="395"/>
    </row>
    <row r="2" spans="1:8" ht="15.6" customHeight="1" thickBot="1" x14ac:dyDescent="0.3">
      <c r="A2" s="229" t="s">
        <v>318</v>
      </c>
    </row>
    <row r="3" spans="1:8" ht="15.6" customHeight="1" x14ac:dyDescent="0.25">
      <c r="A3" s="396" t="s">
        <v>237</v>
      </c>
      <c r="B3" s="399" t="s">
        <v>238</v>
      </c>
      <c r="C3" s="324" t="s">
        <v>239</v>
      </c>
      <c r="D3" s="402" t="s">
        <v>165</v>
      </c>
      <c r="E3" s="402"/>
      <c r="F3" s="402"/>
      <c r="G3" s="402"/>
      <c r="H3" s="403"/>
    </row>
    <row r="4" spans="1:8" ht="52.9" customHeight="1" x14ac:dyDescent="0.25">
      <c r="A4" s="397"/>
      <c r="B4" s="400"/>
      <c r="C4" s="325"/>
      <c r="D4" s="325" t="s">
        <v>240</v>
      </c>
      <c r="E4" s="325" t="s">
        <v>241</v>
      </c>
      <c r="F4" s="325"/>
      <c r="G4" s="325"/>
      <c r="H4" s="329" t="s">
        <v>242</v>
      </c>
    </row>
    <row r="5" spans="1:8" ht="55.9" customHeight="1" thickBot="1" x14ac:dyDescent="0.3">
      <c r="A5" s="398"/>
      <c r="B5" s="401"/>
      <c r="C5" s="326"/>
      <c r="D5" s="326"/>
      <c r="E5" s="258" t="s">
        <v>90</v>
      </c>
      <c r="F5" s="258" t="s">
        <v>170</v>
      </c>
      <c r="G5" s="258" t="s">
        <v>243</v>
      </c>
      <c r="H5" s="330"/>
    </row>
    <row r="6" spans="1:8" ht="31.15" customHeight="1" x14ac:dyDescent="0.25">
      <c r="A6" s="389" t="s">
        <v>244</v>
      </c>
      <c r="B6" s="284" t="s">
        <v>245</v>
      </c>
      <c r="C6" s="285">
        <v>380</v>
      </c>
      <c r="D6" s="285"/>
      <c r="E6" s="285">
        <f>F6+G6</f>
        <v>0</v>
      </c>
      <c r="F6" s="285"/>
      <c r="G6" s="285"/>
      <c r="H6" s="285"/>
    </row>
    <row r="7" spans="1:8" ht="34.15" customHeight="1" x14ac:dyDescent="0.25">
      <c r="A7" s="389"/>
      <c r="B7" s="286" t="s">
        <v>246</v>
      </c>
      <c r="C7" s="263">
        <v>260</v>
      </c>
      <c r="D7" s="263"/>
      <c r="E7" s="263">
        <f t="shared" ref="E7:E52" si="0">F7+G7</f>
        <v>0</v>
      </c>
      <c r="F7" s="263"/>
      <c r="G7" s="263"/>
      <c r="H7" s="263"/>
    </row>
    <row r="8" spans="1:8" ht="34.15" customHeight="1" x14ac:dyDescent="0.25">
      <c r="A8" s="389"/>
      <c r="B8" s="287" t="s">
        <v>247</v>
      </c>
      <c r="C8" s="263"/>
      <c r="D8" s="263"/>
      <c r="E8" s="263">
        <f t="shared" si="0"/>
        <v>0</v>
      </c>
      <c r="F8" s="263"/>
      <c r="G8" s="263"/>
      <c r="H8" s="263"/>
    </row>
    <row r="9" spans="1:8" ht="26.45" customHeight="1" x14ac:dyDescent="0.25">
      <c r="A9" s="390"/>
      <c r="B9" s="286" t="s">
        <v>248</v>
      </c>
      <c r="C9" s="263">
        <v>1860</v>
      </c>
      <c r="D9" s="263"/>
      <c r="E9" s="263">
        <f t="shared" si="0"/>
        <v>0</v>
      </c>
      <c r="F9" s="263"/>
      <c r="G9" s="263"/>
      <c r="H9" s="263"/>
    </row>
    <row r="10" spans="1:8" ht="32.450000000000003" customHeight="1" x14ac:dyDescent="0.25">
      <c r="A10" s="286" t="s">
        <v>250</v>
      </c>
      <c r="B10" s="286" t="s">
        <v>251</v>
      </c>
      <c r="C10" s="263"/>
      <c r="D10" s="263"/>
      <c r="E10" s="263">
        <f t="shared" si="0"/>
        <v>0</v>
      </c>
      <c r="F10" s="263"/>
      <c r="G10" s="263"/>
      <c r="H10" s="263"/>
    </row>
    <row r="11" spans="1:8" x14ac:dyDescent="0.25">
      <c r="A11" s="286" t="s">
        <v>252</v>
      </c>
      <c r="B11" s="286" t="s">
        <v>253</v>
      </c>
      <c r="C11" s="263">
        <v>380</v>
      </c>
      <c r="D11" s="263"/>
      <c r="E11" s="263">
        <f t="shared" si="0"/>
        <v>0</v>
      </c>
      <c r="F11" s="263"/>
      <c r="G11" s="263"/>
      <c r="H11" s="263"/>
    </row>
    <row r="12" spans="1:8" x14ac:dyDescent="0.25">
      <c r="A12" s="286" t="s">
        <v>254</v>
      </c>
      <c r="B12" s="286" t="s">
        <v>255</v>
      </c>
      <c r="C12" s="263"/>
      <c r="D12" s="263"/>
      <c r="E12" s="263">
        <f t="shared" si="0"/>
        <v>0</v>
      </c>
      <c r="F12" s="263"/>
      <c r="G12" s="263"/>
      <c r="H12" s="263"/>
    </row>
    <row r="13" spans="1:8" x14ac:dyDescent="0.25">
      <c r="A13" s="286" t="s">
        <v>256</v>
      </c>
      <c r="B13" s="286" t="s">
        <v>257</v>
      </c>
      <c r="C13" s="263"/>
      <c r="D13" s="263"/>
      <c r="E13" s="263">
        <f t="shared" si="0"/>
        <v>0</v>
      </c>
      <c r="F13" s="263"/>
      <c r="G13" s="263"/>
      <c r="H13" s="263"/>
    </row>
    <row r="14" spans="1:8" x14ac:dyDescent="0.25">
      <c r="A14" s="288" t="s">
        <v>181</v>
      </c>
      <c r="B14" s="288" t="s">
        <v>182</v>
      </c>
      <c r="C14" s="263"/>
      <c r="D14" s="263"/>
      <c r="E14" s="263">
        <f t="shared" si="0"/>
        <v>0</v>
      </c>
      <c r="F14" s="263"/>
      <c r="G14" s="263"/>
      <c r="H14" s="263"/>
    </row>
    <row r="15" spans="1:8" x14ac:dyDescent="0.25">
      <c r="A15" s="286" t="s">
        <v>258</v>
      </c>
      <c r="B15" s="286" t="s">
        <v>259</v>
      </c>
      <c r="C15" s="263"/>
      <c r="D15" s="263"/>
      <c r="E15" s="263">
        <f t="shared" si="0"/>
        <v>0</v>
      </c>
      <c r="F15" s="263"/>
      <c r="G15" s="263"/>
      <c r="H15" s="263"/>
    </row>
    <row r="16" spans="1:8" x14ac:dyDescent="0.25">
      <c r="A16" s="286" t="s">
        <v>260</v>
      </c>
      <c r="B16" s="286" t="s">
        <v>261</v>
      </c>
      <c r="C16" s="263"/>
      <c r="D16" s="263"/>
      <c r="E16" s="263">
        <f t="shared" si="0"/>
        <v>0</v>
      </c>
      <c r="F16" s="263"/>
      <c r="G16" s="263"/>
      <c r="H16" s="263"/>
    </row>
    <row r="17" spans="1:8" ht="24.6" customHeight="1" x14ac:dyDescent="0.25">
      <c r="A17" s="286" t="s">
        <v>262</v>
      </c>
      <c r="B17" s="286" t="s">
        <v>263</v>
      </c>
      <c r="C17" s="263"/>
      <c r="D17" s="263"/>
      <c r="E17" s="263">
        <f t="shared" si="0"/>
        <v>0</v>
      </c>
      <c r="F17" s="263"/>
      <c r="G17" s="263"/>
      <c r="H17" s="263"/>
    </row>
    <row r="18" spans="1:8" x14ac:dyDescent="0.25">
      <c r="A18" s="286" t="s">
        <v>264</v>
      </c>
      <c r="B18" s="286" t="s">
        <v>265</v>
      </c>
      <c r="C18" s="263"/>
      <c r="D18" s="263"/>
      <c r="E18" s="263">
        <f t="shared" si="0"/>
        <v>0</v>
      </c>
      <c r="F18" s="263"/>
      <c r="G18" s="263"/>
      <c r="H18" s="263"/>
    </row>
    <row r="19" spans="1:8" x14ac:dyDescent="0.25">
      <c r="A19" s="286" t="s">
        <v>266</v>
      </c>
      <c r="B19" s="286" t="s">
        <v>267</v>
      </c>
      <c r="C19" s="263"/>
      <c r="D19" s="263"/>
      <c r="E19" s="263">
        <f t="shared" si="0"/>
        <v>0</v>
      </c>
      <c r="F19" s="263"/>
      <c r="G19" s="263"/>
      <c r="H19" s="263"/>
    </row>
    <row r="20" spans="1:8" ht="16.149999999999999" customHeight="1" x14ac:dyDescent="0.25">
      <c r="A20" s="288" t="s">
        <v>191</v>
      </c>
      <c r="B20" s="288" t="s">
        <v>192</v>
      </c>
      <c r="C20" s="263">
        <v>2500</v>
      </c>
      <c r="D20" s="263"/>
      <c r="E20" s="263">
        <f t="shared" si="0"/>
        <v>0</v>
      </c>
      <c r="F20" s="263"/>
      <c r="G20" s="263"/>
      <c r="H20" s="263"/>
    </row>
    <row r="21" spans="1:8" ht="16.149999999999999" customHeight="1" x14ac:dyDescent="0.25">
      <c r="A21" s="391" t="s">
        <v>268</v>
      </c>
      <c r="B21" s="286" t="s">
        <v>269</v>
      </c>
      <c r="C21" s="263">
        <v>440</v>
      </c>
      <c r="D21" s="263"/>
      <c r="E21" s="263">
        <f t="shared" si="0"/>
        <v>0</v>
      </c>
      <c r="F21" s="263"/>
      <c r="G21" s="263"/>
      <c r="H21" s="263"/>
    </row>
    <row r="22" spans="1:8" ht="43.9" customHeight="1" x14ac:dyDescent="0.25">
      <c r="A22" s="392"/>
      <c r="B22" s="89" t="s">
        <v>270</v>
      </c>
      <c r="C22" s="263">
        <v>900</v>
      </c>
      <c r="D22" s="263"/>
      <c r="E22" s="263">
        <f t="shared" si="0"/>
        <v>0</v>
      </c>
      <c r="F22" s="263"/>
      <c r="G22" s="263"/>
      <c r="H22" s="263">
        <v>380</v>
      </c>
    </row>
    <row r="23" spans="1:8" x14ac:dyDescent="0.25">
      <c r="A23" s="286" t="s">
        <v>271</v>
      </c>
      <c r="B23" s="286" t="s">
        <v>272</v>
      </c>
      <c r="C23" s="263"/>
      <c r="D23" s="263"/>
      <c r="E23" s="263">
        <f t="shared" si="0"/>
        <v>0</v>
      </c>
      <c r="F23" s="263"/>
      <c r="G23" s="263"/>
      <c r="H23" s="263"/>
    </row>
    <row r="24" spans="1:8" x14ac:dyDescent="0.25">
      <c r="A24" s="391" t="s">
        <v>273</v>
      </c>
      <c r="B24" s="286" t="s">
        <v>274</v>
      </c>
      <c r="C24" s="263">
        <f t="shared" ref="C24:D24" si="1">C25+C26+C27</f>
        <v>0</v>
      </c>
      <c r="D24" s="263">
        <f t="shared" si="1"/>
        <v>0</v>
      </c>
      <c r="E24" s="263">
        <f t="shared" si="0"/>
        <v>0</v>
      </c>
      <c r="F24" s="263">
        <f t="shared" ref="F24:H24" si="2">F25+F26+F27</f>
        <v>0</v>
      </c>
      <c r="G24" s="263">
        <f t="shared" si="2"/>
        <v>0</v>
      </c>
      <c r="H24" s="263">
        <f t="shared" si="2"/>
        <v>0</v>
      </c>
    </row>
    <row r="25" spans="1:8" x14ac:dyDescent="0.25">
      <c r="A25" s="393"/>
      <c r="B25" s="287" t="s">
        <v>275</v>
      </c>
      <c r="C25" s="263"/>
      <c r="D25" s="263"/>
      <c r="E25" s="263">
        <f t="shared" si="0"/>
        <v>0</v>
      </c>
      <c r="F25" s="263"/>
      <c r="G25" s="263"/>
      <c r="H25" s="263"/>
    </row>
    <row r="26" spans="1:8" ht="83.45" customHeight="1" x14ac:dyDescent="0.25">
      <c r="A26" s="393"/>
      <c r="B26" s="287" t="s">
        <v>276</v>
      </c>
      <c r="C26" s="263"/>
      <c r="D26" s="263"/>
      <c r="E26" s="263">
        <f t="shared" si="0"/>
        <v>0</v>
      </c>
      <c r="F26" s="263"/>
      <c r="G26" s="263"/>
      <c r="H26" s="263"/>
    </row>
    <row r="27" spans="1:8" ht="78.75" x14ac:dyDescent="0.25">
      <c r="A27" s="392"/>
      <c r="B27" s="287" t="s">
        <v>277</v>
      </c>
      <c r="C27" s="263"/>
      <c r="D27" s="263"/>
      <c r="E27" s="263">
        <f t="shared" si="0"/>
        <v>0</v>
      </c>
      <c r="F27" s="263"/>
      <c r="G27" s="263"/>
      <c r="H27" s="263"/>
    </row>
    <row r="28" spans="1:8" x14ac:dyDescent="0.25">
      <c r="A28" s="394" t="s">
        <v>278</v>
      </c>
      <c r="B28" s="286" t="s">
        <v>279</v>
      </c>
      <c r="C28" s="263">
        <v>520</v>
      </c>
      <c r="D28" s="263"/>
      <c r="E28" s="263">
        <f t="shared" si="0"/>
        <v>0</v>
      </c>
      <c r="F28" s="263"/>
      <c r="G28" s="263"/>
      <c r="H28" s="263"/>
    </row>
    <row r="29" spans="1:8" ht="47.25" x14ac:dyDescent="0.25">
      <c r="A29" s="394"/>
      <c r="B29" s="286" t="s">
        <v>280</v>
      </c>
      <c r="C29" s="263">
        <v>1075</v>
      </c>
      <c r="D29" s="263"/>
      <c r="E29" s="263">
        <f t="shared" si="0"/>
        <v>0</v>
      </c>
      <c r="F29" s="263"/>
      <c r="G29" s="263"/>
      <c r="H29" s="263"/>
    </row>
    <row r="30" spans="1:8" x14ac:dyDescent="0.25">
      <c r="A30" s="394"/>
      <c r="B30" s="289" t="s">
        <v>281</v>
      </c>
      <c r="C30" s="263"/>
      <c r="D30" s="263"/>
      <c r="E30" s="263">
        <f t="shared" si="0"/>
        <v>0</v>
      </c>
      <c r="F30" s="263"/>
      <c r="G30" s="263"/>
      <c r="H30" s="263"/>
    </row>
    <row r="31" spans="1:8" x14ac:dyDescent="0.25">
      <c r="A31" s="286" t="s">
        <v>282</v>
      </c>
      <c r="B31" s="286" t="s">
        <v>283</v>
      </c>
      <c r="C31" s="263">
        <v>490</v>
      </c>
      <c r="D31" s="263"/>
      <c r="E31" s="263">
        <f t="shared" si="0"/>
        <v>0</v>
      </c>
      <c r="F31" s="263"/>
      <c r="G31" s="263"/>
      <c r="H31" s="263">
        <v>5</v>
      </c>
    </row>
    <row r="32" spans="1:8" ht="31.5" x14ac:dyDescent="0.25">
      <c r="A32" s="290" t="s">
        <v>284</v>
      </c>
      <c r="B32" s="291" t="s">
        <v>285</v>
      </c>
      <c r="C32" s="263">
        <v>70</v>
      </c>
      <c r="D32" s="263"/>
      <c r="E32" s="263">
        <f t="shared" si="0"/>
        <v>0</v>
      </c>
      <c r="F32" s="263"/>
      <c r="G32" s="263"/>
      <c r="H32" s="263"/>
    </row>
    <row r="33" spans="1:8" ht="16.149999999999999" customHeight="1" x14ac:dyDescent="0.25">
      <c r="A33" s="286" t="s">
        <v>286</v>
      </c>
      <c r="B33" s="286" t="s">
        <v>287</v>
      </c>
      <c r="C33" s="263"/>
      <c r="D33" s="263"/>
      <c r="E33" s="263">
        <f t="shared" si="0"/>
        <v>0</v>
      </c>
      <c r="F33" s="263"/>
      <c r="G33" s="263"/>
      <c r="H33" s="263"/>
    </row>
    <row r="34" spans="1:8" x14ac:dyDescent="0.25">
      <c r="A34" s="288" t="s">
        <v>202</v>
      </c>
      <c r="B34" s="288" t="s">
        <v>203</v>
      </c>
      <c r="C34" s="263"/>
      <c r="D34" s="263"/>
      <c r="E34" s="263">
        <f t="shared" si="0"/>
        <v>0</v>
      </c>
      <c r="F34" s="263"/>
      <c r="G34" s="263"/>
      <c r="H34" s="263"/>
    </row>
    <row r="35" spans="1:8" x14ac:dyDescent="0.25">
      <c r="A35" s="288" t="s">
        <v>288</v>
      </c>
      <c r="B35" s="288" t="s">
        <v>205</v>
      </c>
      <c r="C35" s="263"/>
      <c r="D35" s="263"/>
      <c r="E35" s="263">
        <f t="shared" si="0"/>
        <v>0</v>
      </c>
      <c r="F35" s="263"/>
      <c r="G35" s="263"/>
      <c r="H35" s="263"/>
    </row>
    <row r="36" spans="1:8" x14ac:dyDescent="0.25">
      <c r="A36" s="286" t="s">
        <v>289</v>
      </c>
      <c r="B36" s="286" t="s">
        <v>290</v>
      </c>
      <c r="C36" s="263">
        <v>450</v>
      </c>
      <c r="D36" s="263"/>
      <c r="E36" s="263">
        <f t="shared" si="0"/>
        <v>0</v>
      </c>
      <c r="F36" s="263"/>
      <c r="G36" s="263"/>
      <c r="H36" s="263"/>
    </row>
    <row r="37" spans="1:8" x14ac:dyDescent="0.25">
      <c r="A37" s="286" t="s">
        <v>291</v>
      </c>
      <c r="B37" s="286" t="s">
        <v>292</v>
      </c>
      <c r="C37" s="263">
        <v>1125</v>
      </c>
      <c r="D37" s="263"/>
      <c r="E37" s="263">
        <f t="shared" si="0"/>
        <v>0</v>
      </c>
      <c r="F37" s="263"/>
      <c r="G37" s="263"/>
      <c r="H37" s="263"/>
    </row>
    <row r="38" spans="1:8" x14ac:dyDescent="0.25">
      <c r="A38" s="286" t="s">
        <v>293</v>
      </c>
      <c r="B38" s="286" t="s">
        <v>294</v>
      </c>
      <c r="C38" s="263">
        <v>235</v>
      </c>
      <c r="D38" s="263"/>
      <c r="E38" s="263">
        <f t="shared" si="0"/>
        <v>0</v>
      </c>
      <c r="F38" s="263"/>
      <c r="G38" s="263"/>
      <c r="H38" s="263"/>
    </row>
    <row r="39" spans="1:8" x14ac:dyDescent="0.25">
      <c r="A39" s="286" t="s">
        <v>295</v>
      </c>
      <c r="B39" s="286" t="s">
        <v>296</v>
      </c>
      <c r="C39" s="263"/>
      <c r="D39" s="263"/>
      <c r="E39" s="263">
        <f t="shared" si="0"/>
        <v>0</v>
      </c>
      <c r="F39" s="263"/>
      <c r="G39" s="263"/>
      <c r="H39" s="263"/>
    </row>
    <row r="40" spans="1:8" x14ac:dyDescent="0.25">
      <c r="A40" s="286" t="s">
        <v>297</v>
      </c>
      <c r="B40" s="286" t="s">
        <v>298</v>
      </c>
      <c r="C40" s="263"/>
      <c r="D40" s="263"/>
      <c r="E40" s="263">
        <f t="shared" si="0"/>
        <v>0</v>
      </c>
      <c r="F40" s="263"/>
      <c r="G40" s="263"/>
      <c r="H40" s="263"/>
    </row>
    <row r="41" spans="1:8" x14ac:dyDescent="0.25">
      <c r="A41" s="388" t="s">
        <v>299</v>
      </c>
      <c r="B41" s="286" t="s">
        <v>300</v>
      </c>
      <c r="C41" s="263"/>
      <c r="D41" s="263"/>
      <c r="E41" s="263">
        <f t="shared" si="0"/>
        <v>0</v>
      </c>
      <c r="F41" s="263"/>
      <c r="G41" s="263"/>
      <c r="H41" s="263"/>
    </row>
    <row r="42" spans="1:8" x14ac:dyDescent="0.25">
      <c r="A42" s="388"/>
      <c r="B42" s="286" t="s">
        <v>301</v>
      </c>
      <c r="C42" s="263"/>
      <c r="D42" s="263"/>
      <c r="E42" s="263">
        <f t="shared" si="0"/>
        <v>0</v>
      </c>
      <c r="F42" s="263"/>
      <c r="G42" s="263"/>
      <c r="H42" s="263"/>
    </row>
    <row r="43" spans="1:8" x14ac:dyDescent="0.25">
      <c r="A43" s="286" t="s">
        <v>302</v>
      </c>
      <c r="B43" s="286" t="s">
        <v>303</v>
      </c>
      <c r="C43" s="263">
        <v>1865</v>
      </c>
      <c r="D43" s="263"/>
      <c r="E43" s="263">
        <f t="shared" si="0"/>
        <v>0</v>
      </c>
      <c r="F43" s="292"/>
      <c r="G43" s="263"/>
      <c r="H43" s="263"/>
    </row>
    <row r="44" spans="1:8" x14ac:dyDescent="0.25">
      <c r="A44" s="286" t="s">
        <v>304</v>
      </c>
      <c r="B44" s="286" t="s">
        <v>305</v>
      </c>
      <c r="C44" s="263"/>
      <c r="D44" s="263"/>
      <c r="E44" s="263">
        <f t="shared" si="0"/>
        <v>0</v>
      </c>
      <c r="F44" s="263"/>
      <c r="G44" s="263"/>
      <c r="H44" s="263"/>
    </row>
    <row r="45" spans="1:8" ht="15" customHeight="1" x14ac:dyDescent="0.25">
      <c r="A45" s="388" t="s">
        <v>306</v>
      </c>
      <c r="B45" s="286" t="s">
        <v>307</v>
      </c>
      <c r="C45" s="263">
        <v>800</v>
      </c>
      <c r="D45" s="263"/>
      <c r="E45" s="263">
        <f t="shared" si="0"/>
        <v>0</v>
      </c>
      <c r="F45" s="263"/>
      <c r="G45" s="263"/>
      <c r="H45" s="263">
        <v>135</v>
      </c>
    </row>
    <row r="46" spans="1:8" ht="18" customHeight="1" x14ac:dyDescent="0.25">
      <c r="A46" s="388"/>
      <c r="B46" s="286" t="s">
        <v>308</v>
      </c>
      <c r="C46" s="263"/>
      <c r="D46" s="263"/>
      <c r="E46" s="263">
        <f t="shared" si="0"/>
        <v>0</v>
      </c>
      <c r="F46" s="263"/>
      <c r="G46" s="263"/>
      <c r="H46" s="263"/>
    </row>
    <row r="47" spans="1:8" x14ac:dyDescent="0.25">
      <c r="A47" s="286" t="s">
        <v>309</v>
      </c>
      <c r="B47" s="286" t="s">
        <v>310</v>
      </c>
      <c r="C47" s="263">
        <v>460</v>
      </c>
      <c r="D47" s="263"/>
      <c r="E47" s="263">
        <f t="shared" si="0"/>
        <v>0</v>
      </c>
      <c r="F47" s="263"/>
      <c r="G47" s="263"/>
      <c r="H47" s="263"/>
    </row>
    <row r="48" spans="1:8" x14ac:dyDescent="0.25">
      <c r="A48" s="293" t="s">
        <v>311</v>
      </c>
      <c r="B48" s="288" t="s">
        <v>226</v>
      </c>
      <c r="C48" s="263">
        <v>2528</v>
      </c>
      <c r="D48" s="263"/>
      <c r="E48" s="263">
        <f t="shared" si="0"/>
        <v>0</v>
      </c>
      <c r="F48" s="263"/>
      <c r="G48" s="263"/>
      <c r="H48" s="263"/>
    </row>
    <row r="49" spans="1:8" ht="19.899999999999999" customHeight="1" x14ac:dyDescent="0.25">
      <c r="A49" s="286" t="s">
        <v>312</v>
      </c>
      <c r="B49" s="286" t="s">
        <v>313</v>
      </c>
      <c r="C49" s="263"/>
      <c r="D49" s="263"/>
      <c r="E49" s="263">
        <f t="shared" si="0"/>
        <v>0</v>
      </c>
      <c r="F49" s="263"/>
      <c r="G49" s="263"/>
      <c r="H49" s="263"/>
    </row>
    <row r="50" spans="1:8" ht="19.899999999999999" customHeight="1" x14ac:dyDescent="0.25">
      <c r="A50" s="286" t="s">
        <v>314</v>
      </c>
      <c r="B50" s="286" t="s">
        <v>315</v>
      </c>
      <c r="C50" s="263"/>
      <c r="D50" s="263"/>
      <c r="E50" s="263">
        <f t="shared" si="0"/>
        <v>0</v>
      </c>
      <c r="F50" s="263"/>
      <c r="G50" s="263"/>
      <c r="H50" s="263"/>
    </row>
    <row r="51" spans="1:8" x14ac:dyDescent="0.25">
      <c r="A51" s="286" t="s">
        <v>316</v>
      </c>
      <c r="B51" s="286" t="s">
        <v>317</v>
      </c>
      <c r="C51" s="263">
        <v>107</v>
      </c>
      <c r="D51" s="263"/>
      <c r="E51" s="263">
        <f t="shared" si="0"/>
        <v>0</v>
      </c>
      <c r="F51" s="263"/>
      <c r="G51" s="263"/>
      <c r="H51" s="263"/>
    </row>
    <row r="52" spans="1:8" ht="31.5" x14ac:dyDescent="0.25">
      <c r="A52" s="253" t="s">
        <v>159</v>
      </c>
      <c r="B52" s="294"/>
      <c r="C52" s="276">
        <f>C6+C7+SUM(C9:C24)+SUM(C28:C51)</f>
        <v>16445</v>
      </c>
      <c r="D52" s="276">
        <f>SUM(D6:D24)+SUM(D28:D51)</f>
        <v>0</v>
      </c>
      <c r="E52" s="275">
        <f t="shared" si="0"/>
        <v>0</v>
      </c>
      <c r="F52" s="276">
        <f>SUM(F6:F24)+SUM(F28:F51)</f>
        <v>0</v>
      </c>
      <c r="G52" s="276">
        <f>SUM(G6:G24)+SUM(G28:G51)</f>
        <v>0</v>
      </c>
      <c r="H52" s="276">
        <f>SUM(H6:H24)+SUM(H28:H51)</f>
        <v>520</v>
      </c>
    </row>
    <row r="53" spans="1:8" x14ac:dyDescent="0.25">
      <c r="A53" s="295"/>
      <c r="B53" s="295"/>
      <c r="C53" s="295"/>
      <c r="D53" s="295"/>
      <c r="E53" s="295"/>
      <c r="F53" s="295"/>
      <c r="G53" s="295"/>
      <c r="H53" s="295"/>
    </row>
    <row r="55" spans="1:8" x14ac:dyDescent="0.25">
      <c r="B55" s="296"/>
    </row>
    <row r="56" spans="1:8" x14ac:dyDescent="0.25">
      <c r="B56" s="296"/>
    </row>
    <row r="57" spans="1:8" x14ac:dyDescent="0.25">
      <c r="B57" s="296"/>
    </row>
    <row r="58" spans="1:8" x14ac:dyDescent="0.25">
      <c r="A58" s="297"/>
      <c r="B58" s="296"/>
    </row>
    <row r="59" spans="1:8" x14ac:dyDescent="0.25">
      <c r="A59" s="297"/>
      <c r="B59" s="298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1:A42"/>
    <mergeCell ref="A45:A46"/>
    <mergeCell ref="A6:A9"/>
    <mergeCell ref="A21:A22"/>
    <mergeCell ref="A24:A27"/>
    <mergeCell ref="A28:A30"/>
  </mergeCells>
  <pageMargins left="0.7" right="0.7" top="0.75" bottom="0.75" header="0.3" footer="0.3"/>
  <pageSetup paperSize="9" scale="54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H57"/>
  <sheetViews>
    <sheetView view="pageBreakPreview" topLeftCell="A30" zoomScale="60" zoomScaleNormal="60" workbookViewId="0">
      <selection activeCell="I30" sqref="I1:P1048576"/>
    </sheetView>
  </sheetViews>
  <sheetFormatPr defaultRowHeight="15.75" x14ac:dyDescent="0.25"/>
  <cols>
    <col min="1" max="1" width="30.7109375" style="283" customWidth="1"/>
    <col min="2" max="2" width="35.140625" style="283" customWidth="1"/>
    <col min="3" max="3" width="18.5703125" style="94" customWidth="1"/>
    <col min="4" max="4" width="19.42578125" style="94" customWidth="1"/>
    <col min="5" max="5" width="10.5703125" style="94" customWidth="1"/>
    <col min="6" max="6" width="12.28515625" style="94" customWidth="1"/>
    <col min="7" max="7" width="15.28515625" style="94" customWidth="1"/>
    <col min="8" max="8" width="18" style="94" customWidth="1"/>
    <col min="9" max="226" width="9.140625" style="94"/>
    <col min="227" max="227" width="34" style="94" customWidth="1"/>
    <col min="228" max="228" width="11.28515625" style="94" customWidth="1"/>
    <col min="229" max="229" width="11" style="94" customWidth="1"/>
    <col min="230" max="236" width="9.140625" style="94"/>
    <col min="237" max="238" width="10.7109375" style="94" customWidth="1"/>
    <col min="239" max="239" width="9.140625" style="94"/>
    <col min="240" max="240" width="11.5703125" style="94" customWidth="1"/>
    <col min="241" max="241" width="13.7109375" style="94" customWidth="1"/>
    <col min="242" max="245" width="9.28515625" style="94" customWidth="1"/>
    <col min="246" max="482" width="9.140625" style="94"/>
    <col min="483" max="483" width="34" style="94" customWidth="1"/>
    <col min="484" max="484" width="11.28515625" style="94" customWidth="1"/>
    <col min="485" max="485" width="11" style="94" customWidth="1"/>
    <col min="486" max="492" width="9.140625" style="94"/>
    <col min="493" max="494" width="10.7109375" style="94" customWidth="1"/>
    <col min="495" max="495" width="9.140625" style="94"/>
    <col min="496" max="496" width="11.5703125" style="94" customWidth="1"/>
    <col min="497" max="497" width="13.7109375" style="94" customWidth="1"/>
    <col min="498" max="501" width="9.28515625" style="94" customWidth="1"/>
    <col min="502" max="738" width="9.140625" style="94"/>
    <col min="739" max="739" width="34" style="94" customWidth="1"/>
    <col min="740" max="740" width="11.28515625" style="94" customWidth="1"/>
    <col min="741" max="741" width="11" style="94" customWidth="1"/>
    <col min="742" max="748" width="9.140625" style="94"/>
    <col min="749" max="750" width="10.7109375" style="94" customWidth="1"/>
    <col min="751" max="751" width="9.140625" style="94"/>
    <col min="752" max="752" width="11.5703125" style="94" customWidth="1"/>
    <col min="753" max="753" width="13.7109375" style="94" customWidth="1"/>
    <col min="754" max="757" width="9.28515625" style="94" customWidth="1"/>
    <col min="758" max="994" width="9.140625" style="94"/>
    <col min="995" max="995" width="34" style="94" customWidth="1"/>
    <col min="996" max="996" width="11.28515625" style="94" customWidth="1"/>
    <col min="997" max="997" width="11" style="94" customWidth="1"/>
    <col min="998" max="1004" width="9.140625" style="94"/>
    <col min="1005" max="1006" width="10.7109375" style="94" customWidth="1"/>
    <col min="1007" max="1007" width="9.140625" style="94"/>
    <col min="1008" max="1008" width="11.5703125" style="94" customWidth="1"/>
    <col min="1009" max="1009" width="13.7109375" style="94" customWidth="1"/>
    <col min="1010" max="1013" width="9.28515625" style="94" customWidth="1"/>
    <col min="1014" max="1250" width="9.140625" style="94"/>
    <col min="1251" max="1251" width="34" style="94" customWidth="1"/>
    <col min="1252" max="1252" width="11.28515625" style="94" customWidth="1"/>
    <col min="1253" max="1253" width="11" style="94" customWidth="1"/>
    <col min="1254" max="1260" width="9.140625" style="94"/>
    <col min="1261" max="1262" width="10.7109375" style="94" customWidth="1"/>
    <col min="1263" max="1263" width="9.140625" style="94"/>
    <col min="1264" max="1264" width="11.5703125" style="94" customWidth="1"/>
    <col min="1265" max="1265" width="13.7109375" style="94" customWidth="1"/>
    <col min="1266" max="1269" width="9.28515625" style="94" customWidth="1"/>
    <col min="1270" max="1506" width="9.140625" style="94"/>
    <col min="1507" max="1507" width="34" style="94" customWidth="1"/>
    <col min="1508" max="1508" width="11.28515625" style="94" customWidth="1"/>
    <col min="1509" max="1509" width="11" style="94" customWidth="1"/>
    <col min="1510" max="1516" width="9.140625" style="94"/>
    <col min="1517" max="1518" width="10.7109375" style="94" customWidth="1"/>
    <col min="1519" max="1519" width="9.140625" style="94"/>
    <col min="1520" max="1520" width="11.5703125" style="94" customWidth="1"/>
    <col min="1521" max="1521" width="13.7109375" style="94" customWidth="1"/>
    <col min="1522" max="1525" width="9.28515625" style="94" customWidth="1"/>
    <col min="1526" max="1762" width="9.140625" style="94"/>
    <col min="1763" max="1763" width="34" style="94" customWidth="1"/>
    <col min="1764" max="1764" width="11.28515625" style="94" customWidth="1"/>
    <col min="1765" max="1765" width="11" style="94" customWidth="1"/>
    <col min="1766" max="1772" width="9.140625" style="94"/>
    <col min="1773" max="1774" width="10.7109375" style="94" customWidth="1"/>
    <col min="1775" max="1775" width="9.140625" style="94"/>
    <col min="1776" max="1776" width="11.5703125" style="94" customWidth="1"/>
    <col min="1777" max="1777" width="13.7109375" style="94" customWidth="1"/>
    <col min="1778" max="1781" width="9.28515625" style="94" customWidth="1"/>
    <col min="1782" max="2018" width="9.140625" style="94"/>
    <col min="2019" max="2019" width="34" style="94" customWidth="1"/>
    <col min="2020" max="2020" width="11.28515625" style="94" customWidth="1"/>
    <col min="2021" max="2021" width="11" style="94" customWidth="1"/>
    <col min="2022" max="2028" width="9.140625" style="94"/>
    <col min="2029" max="2030" width="10.7109375" style="94" customWidth="1"/>
    <col min="2031" max="2031" width="9.140625" style="94"/>
    <col min="2032" max="2032" width="11.5703125" style="94" customWidth="1"/>
    <col min="2033" max="2033" width="13.7109375" style="94" customWidth="1"/>
    <col min="2034" max="2037" width="9.28515625" style="94" customWidth="1"/>
    <col min="2038" max="2274" width="9.140625" style="94"/>
    <col min="2275" max="2275" width="34" style="94" customWidth="1"/>
    <col min="2276" max="2276" width="11.28515625" style="94" customWidth="1"/>
    <col min="2277" max="2277" width="11" style="94" customWidth="1"/>
    <col min="2278" max="2284" width="9.140625" style="94"/>
    <col min="2285" max="2286" width="10.7109375" style="94" customWidth="1"/>
    <col min="2287" max="2287" width="9.140625" style="94"/>
    <col min="2288" max="2288" width="11.5703125" style="94" customWidth="1"/>
    <col min="2289" max="2289" width="13.7109375" style="94" customWidth="1"/>
    <col min="2290" max="2293" width="9.28515625" style="94" customWidth="1"/>
    <col min="2294" max="2530" width="9.140625" style="94"/>
    <col min="2531" max="2531" width="34" style="94" customWidth="1"/>
    <col min="2532" max="2532" width="11.28515625" style="94" customWidth="1"/>
    <col min="2533" max="2533" width="11" style="94" customWidth="1"/>
    <col min="2534" max="2540" width="9.140625" style="94"/>
    <col min="2541" max="2542" width="10.7109375" style="94" customWidth="1"/>
    <col min="2543" max="2543" width="9.140625" style="94"/>
    <col min="2544" max="2544" width="11.5703125" style="94" customWidth="1"/>
    <col min="2545" max="2545" width="13.7109375" style="94" customWidth="1"/>
    <col min="2546" max="2549" width="9.28515625" style="94" customWidth="1"/>
    <col min="2550" max="2786" width="9.140625" style="94"/>
    <col min="2787" max="2787" width="34" style="94" customWidth="1"/>
    <col min="2788" max="2788" width="11.28515625" style="94" customWidth="1"/>
    <col min="2789" max="2789" width="11" style="94" customWidth="1"/>
    <col min="2790" max="2796" width="9.140625" style="94"/>
    <col min="2797" max="2798" width="10.7109375" style="94" customWidth="1"/>
    <col min="2799" max="2799" width="9.140625" style="94"/>
    <col min="2800" max="2800" width="11.5703125" style="94" customWidth="1"/>
    <col min="2801" max="2801" width="13.7109375" style="94" customWidth="1"/>
    <col min="2802" max="2805" width="9.28515625" style="94" customWidth="1"/>
    <col min="2806" max="3042" width="9.140625" style="94"/>
    <col min="3043" max="3043" width="34" style="94" customWidth="1"/>
    <col min="3044" max="3044" width="11.28515625" style="94" customWidth="1"/>
    <col min="3045" max="3045" width="11" style="94" customWidth="1"/>
    <col min="3046" max="3052" width="9.140625" style="94"/>
    <col min="3053" max="3054" width="10.7109375" style="94" customWidth="1"/>
    <col min="3055" max="3055" width="9.140625" style="94"/>
    <col min="3056" max="3056" width="11.5703125" style="94" customWidth="1"/>
    <col min="3057" max="3057" width="13.7109375" style="94" customWidth="1"/>
    <col min="3058" max="3061" width="9.28515625" style="94" customWidth="1"/>
    <col min="3062" max="3298" width="9.140625" style="94"/>
    <col min="3299" max="3299" width="34" style="94" customWidth="1"/>
    <col min="3300" max="3300" width="11.28515625" style="94" customWidth="1"/>
    <col min="3301" max="3301" width="11" style="94" customWidth="1"/>
    <col min="3302" max="3308" width="9.140625" style="94"/>
    <col min="3309" max="3310" width="10.7109375" style="94" customWidth="1"/>
    <col min="3311" max="3311" width="9.140625" style="94"/>
    <col min="3312" max="3312" width="11.5703125" style="94" customWidth="1"/>
    <col min="3313" max="3313" width="13.7109375" style="94" customWidth="1"/>
    <col min="3314" max="3317" width="9.28515625" style="94" customWidth="1"/>
    <col min="3318" max="3554" width="9.140625" style="94"/>
    <col min="3555" max="3555" width="34" style="94" customWidth="1"/>
    <col min="3556" max="3556" width="11.28515625" style="94" customWidth="1"/>
    <col min="3557" max="3557" width="11" style="94" customWidth="1"/>
    <col min="3558" max="3564" width="9.140625" style="94"/>
    <col min="3565" max="3566" width="10.7109375" style="94" customWidth="1"/>
    <col min="3567" max="3567" width="9.140625" style="94"/>
    <col min="3568" max="3568" width="11.5703125" style="94" customWidth="1"/>
    <col min="3569" max="3569" width="13.7109375" style="94" customWidth="1"/>
    <col min="3570" max="3573" width="9.28515625" style="94" customWidth="1"/>
    <col min="3574" max="3810" width="9.140625" style="94"/>
    <col min="3811" max="3811" width="34" style="94" customWidth="1"/>
    <col min="3812" max="3812" width="11.28515625" style="94" customWidth="1"/>
    <col min="3813" max="3813" width="11" style="94" customWidth="1"/>
    <col min="3814" max="3820" width="9.140625" style="94"/>
    <col min="3821" max="3822" width="10.7109375" style="94" customWidth="1"/>
    <col min="3823" max="3823" width="9.140625" style="94"/>
    <col min="3824" max="3824" width="11.5703125" style="94" customWidth="1"/>
    <col min="3825" max="3825" width="13.7109375" style="94" customWidth="1"/>
    <col min="3826" max="3829" width="9.28515625" style="94" customWidth="1"/>
    <col min="3830" max="4066" width="9.140625" style="94"/>
    <col min="4067" max="4067" width="34" style="94" customWidth="1"/>
    <col min="4068" max="4068" width="11.28515625" style="94" customWidth="1"/>
    <col min="4069" max="4069" width="11" style="94" customWidth="1"/>
    <col min="4070" max="4076" width="9.140625" style="94"/>
    <col min="4077" max="4078" width="10.7109375" style="94" customWidth="1"/>
    <col min="4079" max="4079" width="9.140625" style="94"/>
    <col min="4080" max="4080" width="11.5703125" style="94" customWidth="1"/>
    <col min="4081" max="4081" width="13.7109375" style="94" customWidth="1"/>
    <col min="4082" max="4085" width="9.28515625" style="94" customWidth="1"/>
    <col min="4086" max="4322" width="9.140625" style="94"/>
    <col min="4323" max="4323" width="34" style="94" customWidth="1"/>
    <col min="4324" max="4324" width="11.28515625" style="94" customWidth="1"/>
    <col min="4325" max="4325" width="11" style="94" customWidth="1"/>
    <col min="4326" max="4332" width="9.140625" style="94"/>
    <col min="4333" max="4334" width="10.7109375" style="94" customWidth="1"/>
    <col min="4335" max="4335" width="9.140625" style="94"/>
    <col min="4336" max="4336" width="11.5703125" style="94" customWidth="1"/>
    <col min="4337" max="4337" width="13.7109375" style="94" customWidth="1"/>
    <col min="4338" max="4341" width="9.28515625" style="94" customWidth="1"/>
    <col min="4342" max="4578" width="9.140625" style="94"/>
    <col min="4579" max="4579" width="34" style="94" customWidth="1"/>
    <col min="4580" max="4580" width="11.28515625" style="94" customWidth="1"/>
    <col min="4581" max="4581" width="11" style="94" customWidth="1"/>
    <col min="4582" max="4588" width="9.140625" style="94"/>
    <col min="4589" max="4590" width="10.7109375" style="94" customWidth="1"/>
    <col min="4591" max="4591" width="9.140625" style="94"/>
    <col min="4592" max="4592" width="11.5703125" style="94" customWidth="1"/>
    <col min="4593" max="4593" width="13.7109375" style="94" customWidth="1"/>
    <col min="4594" max="4597" width="9.28515625" style="94" customWidth="1"/>
    <col min="4598" max="4834" width="9.140625" style="94"/>
    <col min="4835" max="4835" width="34" style="94" customWidth="1"/>
    <col min="4836" max="4836" width="11.28515625" style="94" customWidth="1"/>
    <col min="4837" max="4837" width="11" style="94" customWidth="1"/>
    <col min="4838" max="4844" width="9.140625" style="94"/>
    <col min="4845" max="4846" width="10.7109375" style="94" customWidth="1"/>
    <col min="4847" max="4847" width="9.140625" style="94"/>
    <col min="4848" max="4848" width="11.5703125" style="94" customWidth="1"/>
    <col min="4849" max="4849" width="13.7109375" style="94" customWidth="1"/>
    <col min="4850" max="4853" width="9.28515625" style="94" customWidth="1"/>
    <col min="4854" max="5090" width="9.140625" style="94"/>
    <col min="5091" max="5091" width="34" style="94" customWidth="1"/>
    <col min="5092" max="5092" width="11.28515625" style="94" customWidth="1"/>
    <col min="5093" max="5093" width="11" style="94" customWidth="1"/>
    <col min="5094" max="5100" width="9.140625" style="94"/>
    <col min="5101" max="5102" width="10.7109375" style="94" customWidth="1"/>
    <col min="5103" max="5103" width="9.140625" style="94"/>
    <col min="5104" max="5104" width="11.5703125" style="94" customWidth="1"/>
    <col min="5105" max="5105" width="13.7109375" style="94" customWidth="1"/>
    <col min="5106" max="5109" width="9.28515625" style="94" customWidth="1"/>
    <col min="5110" max="5346" width="9.140625" style="94"/>
    <col min="5347" max="5347" width="34" style="94" customWidth="1"/>
    <col min="5348" max="5348" width="11.28515625" style="94" customWidth="1"/>
    <col min="5349" max="5349" width="11" style="94" customWidth="1"/>
    <col min="5350" max="5356" width="9.140625" style="94"/>
    <col min="5357" max="5358" width="10.7109375" style="94" customWidth="1"/>
    <col min="5359" max="5359" width="9.140625" style="94"/>
    <col min="5360" max="5360" width="11.5703125" style="94" customWidth="1"/>
    <col min="5361" max="5361" width="13.7109375" style="94" customWidth="1"/>
    <col min="5362" max="5365" width="9.28515625" style="94" customWidth="1"/>
    <col min="5366" max="5602" width="9.140625" style="94"/>
    <col min="5603" max="5603" width="34" style="94" customWidth="1"/>
    <col min="5604" max="5604" width="11.28515625" style="94" customWidth="1"/>
    <col min="5605" max="5605" width="11" style="94" customWidth="1"/>
    <col min="5606" max="5612" width="9.140625" style="94"/>
    <col min="5613" max="5614" width="10.7109375" style="94" customWidth="1"/>
    <col min="5615" max="5615" width="9.140625" style="94"/>
    <col min="5616" max="5616" width="11.5703125" style="94" customWidth="1"/>
    <col min="5617" max="5617" width="13.7109375" style="94" customWidth="1"/>
    <col min="5618" max="5621" width="9.28515625" style="94" customWidth="1"/>
    <col min="5622" max="5858" width="9.140625" style="94"/>
    <col min="5859" max="5859" width="34" style="94" customWidth="1"/>
    <col min="5860" max="5860" width="11.28515625" style="94" customWidth="1"/>
    <col min="5861" max="5861" width="11" style="94" customWidth="1"/>
    <col min="5862" max="5868" width="9.140625" style="94"/>
    <col min="5869" max="5870" width="10.7109375" style="94" customWidth="1"/>
    <col min="5871" max="5871" width="9.140625" style="94"/>
    <col min="5872" max="5872" width="11.5703125" style="94" customWidth="1"/>
    <col min="5873" max="5873" width="13.7109375" style="94" customWidth="1"/>
    <col min="5874" max="5877" width="9.28515625" style="94" customWidth="1"/>
    <col min="5878" max="6114" width="9.140625" style="94"/>
    <col min="6115" max="6115" width="34" style="94" customWidth="1"/>
    <col min="6116" max="6116" width="11.28515625" style="94" customWidth="1"/>
    <col min="6117" max="6117" width="11" style="94" customWidth="1"/>
    <col min="6118" max="6124" width="9.140625" style="94"/>
    <col min="6125" max="6126" width="10.7109375" style="94" customWidth="1"/>
    <col min="6127" max="6127" width="9.140625" style="94"/>
    <col min="6128" max="6128" width="11.5703125" style="94" customWidth="1"/>
    <col min="6129" max="6129" width="13.7109375" style="94" customWidth="1"/>
    <col min="6130" max="6133" width="9.28515625" style="94" customWidth="1"/>
    <col min="6134" max="6370" width="9.140625" style="94"/>
    <col min="6371" max="6371" width="34" style="94" customWidth="1"/>
    <col min="6372" max="6372" width="11.28515625" style="94" customWidth="1"/>
    <col min="6373" max="6373" width="11" style="94" customWidth="1"/>
    <col min="6374" max="6380" width="9.140625" style="94"/>
    <col min="6381" max="6382" width="10.7109375" style="94" customWidth="1"/>
    <col min="6383" max="6383" width="9.140625" style="94"/>
    <col min="6384" max="6384" width="11.5703125" style="94" customWidth="1"/>
    <col min="6385" max="6385" width="13.7109375" style="94" customWidth="1"/>
    <col min="6386" max="6389" width="9.28515625" style="94" customWidth="1"/>
    <col min="6390" max="6626" width="9.140625" style="94"/>
    <col min="6627" max="6627" width="34" style="94" customWidth="1"/>
    <col min="6628" max="6628" width="11.28515625" style="94" customWidth="1"/>
    <col min="6629" max="6629" width="11" style="94" customWidth="1"/>
    <col min="6630" max="6636" width="9.140625" style="94"/>
    <col min="6637" max="6638" width="10.7109375" style="94" customWidth="1"/>
    <col min="6639" max="6639" width="9.140625" style="94"/>
    <col min="6640" max="6640" width="11.5703125" style="94" customWidth="1"/>
    <col min="6641" max="6641" width="13.7109375" style="94" customWidth="1"/>
    <col min="6642" max="6645" width="9.28515625" style="94" customWidth="1"/>
    <col min="6646" max="6882" width="9.140625" style="94"/>
    <col min="6883" max="6883" width="34" style="94" customWidth="1"/>
    <col min="6884" max="6884" width="11.28515625" style="94" customWidth="1"/>
    <col min="6885" max="6885" width="11" style="94" customWidth="1"/>
    <col min="6886" max="6892" width="9.140625" style="94"/>
    <col min="6893" max="6894" width="10.7109375" style="94" customWidth="1"/>
    <col min="6895" max="6895" width="9.140625" style="94"/>
    <col min="6896" max="6896" width="11.5703125" style="94" customWidth="1"/>
    <col min="6897" max="6897" width="13.7109375" style="94" customWidth="1"/>
    <col min="6898" max="6901" width="9.28515625" style="94" customWidth="1"/>
    <col min="6902" max="7138" width="9.140625" style="94"/>
    <col min="7139" max="7139" width="34" style="94" customWidth="1"/>
    <col min="7140" max="7140" width="11.28515625" style="94" customWidth="1"/>
    <col min="7141" max="7141" width="11" style="94" customWidth="1"/>
    <col min="7142" max="7148" width="9.140625" style="94"/>
    <col min="7149" max="7150" width="10.7109375" style="94" customWidth="1"/>
    <col min="7151" max="7151" width="9.140625" style="94"/>
    <col min="7152" max="7152" width="11.5703125" style="94" customWidth="1"/>
    <col min="7153" max="7153" width="13.7109375" style="94" customWidth="1"/>
    <col min="7154" max="7157" width="9.28515625" style="94" customWidth="1"/>
    <col min="7158" max="7394" width="9.140625" style="94"/>
    <col min="7395" max="7395" width="34" style="94" customWidth="1"/>
    <col min="7396" max="7396" width="11.28515625" style="94" customWidth="1"/>
    <col min="7397" max="7397" width="11" style="94" customWidth="1"/>
    <col min="7398" max="7404" width="9.140625" style="94"/>
    <col min="7405" max="7406" width="10.7109375" style="94" customWidth="1"/>
    <col min="7407" max="7407" width="9.140625" style="94"/>
    <col min="7408" max="7408" width="11.5703125" style="94" customWidth="1"/>
    <col min="7409" max="7409" width="13.7109375" style="94" customWidth="1"/>
    <col min="7410" max="7413" width="9.28515625" style="94" customWidth="1"/>
    <col min="7414" max="7650" width="9.140625" style="94"/>
    <col min="7651" max="7651" width="34" style="94" customWidth="1"/>
    <col min="7652" max="7652" width="11.28515625" style="94" customWidth="1"/>
    <col min="7653" max="7653" width="11" style="94" customWidth="1"/>
    <col min="7654" max="7660" width="9.140625" style="94"/>
    <col min="7661" max="7662" width="10.7109375" style="94" customWidth="1"/>
    <col min="7663" max="7663" width="9.140625" style="94"/>
    <col min="7664" max="7664" width="11.5703125" style="94" customWidth="1"/>
    <col min="7665" max="7665" width="13.7109375" style="94" customWidth="1"/>
    <col min="7666" max="7669" width="9.28515625" style="94" customWidth="1"/>
    <col min="7670" max="7906" width="9.140625" style="94"/>
    <col min="7907" max="7907" width="34" style="94" customWidth="1"/>
    <col min="7908" max="7908" width="11.28515625" style="94" customWidth="1"/>
    <col min="7909" max="7909" width="11" style="94" customWidth="1"/>
    <col min="7910" max="7916" width="9.140625" style="94"/>
    <col min="7917" max="7918" width="10.7109375" style="94" customWidth="1"/>
    <col min="7919" max="7919" width="9.140625" style="94"/>
    <col min="7920" max="7920" width="11.5703125" style="94" customWidth="1"/>
    <col min="7921" max="7921" width="13.7109375" style="94" customWidth="1"/>
    <col min="7922" max="7925" width="9.28515625" style="94" customWidth="1"/>
    <col min="7926" max="8162" width="9.140625" style="94"/>
    <col min="8163" max="8163" width="34" style="94" customWidth="1"/>
    <col min="8164" max="8164" width="11.28515625" style="94" customWidth="1"/>
    <col min="8165" max="8165" width="11" style="94" customWidth="1"/>
    <col min="8166" max="8172" width="9.140625" style="94"/>
    <col min="8173" max="8174" width="10.7109375" style="94" customWidth="1"/>
    <col min="8175" max="8175" width="9.140625" style="94"/>
    <col min="8176" max="8176" width="11.5703125" style="94" customWidth="1"/>
    <col min="8177" max="8177" width="13.7109375" style="94" customWidth="1"/>
    <col min="8178" max="8181" width="9.28515625" style="94" customWidth="1"/>
    <col min="8182" max="8418" width="9.140625" style="94"/>
    <col min="8419" max="8419" width="34" style="94" customWidth="1"/>
    <col min="8420" max="8420" width="11.28515625" style="94" customWidth="1"/>
    <col min="8421" max="8421" width="11" style="94" customWidth="1"/>
    <col min="8422" max="8428" width="9.140625" style="94"/>
    <col min="8429" max="8430" width="10.7109375" style="94" customWidth="1"/>
    <col min="8431" max="8431" width="9.140625" style="94"/>
    <col min="8432" max="8432" width="11.5703125" style="94" customWidth="1"/>
    <col min="8433" max="8433" width="13.7109375" style="94" customWidth="1"/>
    <col min="8434" max="8437" width="9.28515625" style="94" customWidth="1"/>
    <col min="8438" max="8674" width="9.140625" style="94"/>
    <col min="8675" max="8675" width="34" style="94" customWidth="1"/>
    <col min="8676" max="8676" width="11.28515625" style="94" customWidth="1"/>
    <col min="8677" max="8677" width="11" style="94" customWidth="1"/>
    <col min="8678" max="8684" width="9.140625" style="94"/>
    <col min="8685" max="8686" width="10.7109375" style="94" customWidth="1"/>
    <col min="8687" max="8687" width="9.140625" style="94"/>
    <col min="8688" max="8688" width="11.5703125" style="94" customWidth="1"/>
    <col min="8689" max="8689" width="13.7109375" style="94" customWidth="1"/>
    <col min="8690" max="8693" width="9.28515625" style="94" customWidth="1"/>
    <col min="8694" max="8930" width="9.140625" style="94"/>
    <col min="8931" max="8931" width="34" style="94" customWidth="1"/>
    <col min="8932" max="8932" width="11.28515625" style="94" customWidth="1"/>
    <col min="8933" max="8933" width="11" style="94" customWidth="1"/>
    <col min="8934" max="8940" width="9.140625" style="94"/>
    <col min="8941" max="8942" width="10.7109375" style="94" customWidth="1"/>
    <col min="8943" max="8943" width="9.140625" style="94"/>
    <col min="8944" max="8944" width="11.5703125" style="94" customWidth="1"/>
    <col min="8945" max="8945" width="13.7109375" style="94" customWidth="1"/>
    <col min="8946" max="8949" width="9.28515625" style="94" customWidth="1"/>
    <col min="8950" max="9186" width="9.140625" style="94"/>
    <col min="9187" max="9187" width="34" style="94" customWidth="1"/>
    <col min="9188" max="9188" width="11.28515625" style="94" customWidth="1"/>
    <col min="9189" max="9189" width="11" style="94" customWidth="1"/>
    <col min="9190" max="9196" width="9.140625" style="94"/>
    <col min="9197" max="9198" width="10.7109375" style="94" customWidth="1"/>
    <col min="9199" max="9199" width="9.140625" style="94"/>
    <col min="9200" max="9200" width="11.5703125" style="94" customWidth="1"/>
    <col min="9201" max="9201" width="13.7109375" style="94" customWidth="1"/>
    <col min="9202" max="9205" width="9.28515625" style="94" customWidth="1"/>
    <col min="9206" max="9442" width="9.140625" style="94"/>
    <col min="9443" max="9443" width="34" style="94" customWidth="1"/>
    <col min="9444" max="9444" width="11.28515625" style="94" customWidth="1"/>
    <col min="9445" max="9445" width="11" style="94" customWidth="1"/>
    <col min="9446" max="9452" width="9.140625" style="94"/>
    <col min="9453" max="9454" width="10.7109375" style="94" customWidth="1"/>
    <col min="9455" max="9455" width="9.140625" style="94"/>
    <col min="9456" max="9456" width="11.5703125" style="94" customWidth="1"/>
    <col min="9457" max="9457" width="13.7109375" style="94" customWidth="1"/>
    <col min="9458" max="9461" width="9.28515625" style="94" customWidth="1"/>
    <col min="9462" max="9698" width="9.140625" style="94"/>
    <col min="9699" max="9699" width="34" style="94" customWidth="1"/>
    <col min="9700" max="9700" width="11.28515625" style="94" customWidth="1"/>
    <col min="9701" max="9701" width="11" style="94" customWidth="1"/>
    <col min="9702" max="9708" width="9.140625" style="94"/>
    <col min="9709" max="9710" width="10.7109375" style="94" customWidth="1"/>
    <col min="9711" max="9711" width="9.140625" style="94"/>
    <col min="9712" max="9712" width="11.5703125" style="94" customWidth="1"/>
    <col min="9713" max="9713" width="13.7109375" style="94" customWidth="1"/>
    <col min="9714" max="9717" width="9.28515625" style="94" customWidth="1"/>
    <col min="9718" max="9954" width="9.140625" style="94"/>
    <col min="9955" max="9955" width="34" style="94" customWidth="1"/>
    <col min="9956" max="9956" width="11.28515625" style="94" customWidth="1"/>
    <col min="9957" max="9957" width="11" style="94" customWidth="1"/>
    <col min="9958" max="9964" width="9.140625" style="94"/>
    <col min="9965" max="9966" width="10.7109375" style="94" customWidth="1"/>
    <col min="9967" max="9967" width="9.140625" style="94"/>
    <col min="9968" max="9968" width="11.5703125" style="94" customWidth="1"/>
    <col min="9969" max="9969" width="13.7109375" style="94" customWidth="1"/>
    <col min="9970" max="9973" width="9.28515625" style="94" customWidth="1"/>
    <col min="9974" max="10210" width="9.140625" style="94"/>
    <col min="10211" max="10211" width="34" style="94" customWidth="1"/>
    <col min="10212" max="10212" width="11.28515625" style="94" customWidth="1"/>
    <col min="10213" max="10213" width="11" style="94" customWidth="1"/>
    <col min="10214" max="10220" width="9.140625" style="94"/>
    <col min="10221" max="10222" width="10.7109375" style="94" customWidth="1"/>
    <col min="10223" max="10223" width="9.140625" style="94"/>
    <col min="10224" max="10224" width="11.5703125" style="94" customWidth="1"/>
    <col min="10225" max="10225" width="13.7109375" style="94" customWidth="1"/>
    <col min="10226" max="10229" width="9.28515625" style="94" customWidth="1"/>
    <col min="10230" max="10466" width="9.140625" style="94"/>
    <col min="10467" max="10467" width="34" style="94" customWidth="1"/>
    <col min="10468" max="10468" width="11.28515625" style="94" customWidth="1"/>
    <col min="10469" max="10469" width="11" style="94" customWidth="1"/>
    <col min="10470" max="10476" width="9.140625" style="94"/>
    <col min="10477" max="10478" width="10.7109375" style="94" customWidth="1"/>
    <col min="10479" max="10479" width="9.140625" style="94"/>
    <col min="10480" max="10480" width="11.5703125" style="94" customWidth="1"/>
    <col min="10481" max="10481" width="13.7109375" style="94" customWidth="1"/>
    <col min="10482" max="10485" width="9.28515625" style="94" customWidth="1"/>
    <col min="10486" max="10722" width="9.140625" style="94"/>
    <col min="10723" max="10723" width="34" style="94" customWidth="1"/>
    <col min="10724" max="10724" width="11.28515625" style="94" customWidth="1"/>
    <col min="10725" max="10725" width="11" style="94" customWidth="1"/>
    <col min="10726" max="10732" width="9.140625" style="94"/>
    <col min="10733" max="10734" width="10.7109375" style="94" customWidth="1"/>
    <col min="10735" max="10735" width="9.140625" style="94"/>
    <col min="10736" max="10736" width="11.5703125" style="94" customWidth="1"/>
    <col min="10737" max="10737" width="13.7109375" style="94" customWidth="1"/>
    <col min="10738" max="10741" width="9.28515625" style="94" customWidth="1"/>
    <col min="10742" max="10978" width="9.140625" style="94"/>
    <col min="10979" max="10979" width="34" style="94" customWidth="1"/>
    <col min="10980" max="10980" width="11.28515625" style="94" customWidth="1"/>
    <col min="10981" max="10981" width="11" style="94" customWidth="1"/>
    <col min="10982" max="10988" width="9.140625" style="94"/>
    <col min="10989" max="10990" width="10.7109375" style="94" customWidth="1"/>
    <col min="10991" max="10991" width="9.140625" style="94"/>
    <col min="10992" max="10992" width="11.5703125" style="94" customWidth="1"/>
    <col min="10993" max="10993" width="13.7109375" style="94" customWidth="1"/>
    <col min="10994" max="10997" width="9.28515625" style="94" customWidth="1"/>
    <col min="10998" max="11234" width="9.140625" style="94"/>
    <col min="11235" max="11235" width="34" style="94" customWidth="1"/>
    <col min="11236" max="11236" width="11.28515625" style="94" customWidth="1"/>
    <col min="11237" max="11237" width="11" style="94" customWidth="1"/>
    <col min="11238" max="11244" width="9.140625" style="94"/>
    <col min="11245" max="11246" width="10.7109375" style="94" customWidth="1"/>
    <col min="11247" max="11247" width="9.140625" style="94"/>
    <col min="11248" max="11248" width="11.5703125" style="94" customWidth="1"/>
    <col min="11249" max="11249" width="13.7109375" style="94" customWidth="1"/>
    <col min="11250" max="11253" width="9.28515625" style="94" customWidth="1"/>
    <col min="11254" max="11490" width="9.140625" style="94"/>
    <col min="11491" max="11491" width="34" style="94" customWidth="1"/>
    <col min="11492" max="11492" width="11.28515625" style="94" customWidth="1"/>
    <col min="11493" max="11493" width="11" style="94" customWidth="1"/>
    <col min="11494" max="11500" width="9.140625" style="94"/>
    <col min="11501" max="11502" width="10.7109375" style="94" customWidth="1"/>
    <col min="11503" max="11503" width="9.140625" style="94"/>
    <col min="11504" max="11504" width="11.5703125" style="94" customWidth="1"/>
    <col min="11505" max="11505" width="13.7109375" style="94" customWidth="1"/>
    <col min="11506" max="11509" width="9.28515625" style="94" customWidth="1"/>
    <col min="11510" max="11746" width="9.140625" style="94"/>
    <col min="11747" max="11747" width="34" style="94" customWidth="1"/>
    <col min="11748" max="11748" width="11.28515625" style="94" customWidth="1"/>
    <col min="11749" max="11749" width="11" style="94" customWidth="1"/>
    <col min="11750" max="11756" width="9.140625" style="94"/>
    <col min="11757" max="11758" width="10.7109375" style="94" customWidth="1"/>
    <col min="11759" max="11759" width="9.140625" style="94"/>
    <col min="11760" max="11760" width="11.5703125" style="94" customWidth="1"/>
    <col min="11761" max="11761" width="13.7109375" style="94" customWidth="1"/>
    <col min="11762" max="11765" width="9.28515625" style="94" customWidth="1"/>
    <col min="11766" max="12002" width="9.140625" style="94"/>
    <col min="12003" max="12003" width="34" style="94" customWidth="1"/>
    <col min="12004" max="12004" width="11.28515625" style="94" customWidth="1"/>
    <col min="12005" max="12005" width="11" style="94" customWidth="1"/>
    <col min="12006" max="12012" width="9.140625" style="94"/>
    <col min="12013" max="12014" width="10.7109375" style="94" customWidth="1"/>
    <col min="12015" max="12015" width="9.140625" style="94"/>
    <col min="12016" max="12016" width="11.5703125" style="94" customWidth="1"/>
    <col min="12017" max="12017" width="13.7109375" style="94" customWidth="1"/>
    <col min="12018" max="12021" width="9.28515625" style="94" customWidth="1"/>
    <col min="12022" max="12258" width="9.140625" style="94"/>
    <col min="12259" max="12259" width="34" style="94" customWidth="1"/>
    <col min="12260" max="12260" width="11.28515625" style="94" customWidth="1"/>
    <col min="12261" max="12261" width="11" style="94" customWidth="1"/>
    <col min="12262" max="12268" width="9.140625" style="94"/>
    <col min="12269" max="12270" width="10.7109375" style="94" customWidth="1"/>
    <col min="12271" max="12271" width="9.140625" style="94"/>
    <col min="12272" max="12272" width="11.5703125" style="94" customWidth="1"/>
    <col min="12273" max="12273" width="13.7109375" style="94" customWidth="1"/>
    <col min="12274" max="12277" width="9.28515625" style="94" customWidth="1"/>
    <col min="12278" max="12514" width="9.140625" style="94"/>
    <col min="12515" max="12515" width="34" style="94" customWidth="1"/>
    <col min="12516" max="12516" width="11.28515625" style="94" customWidth="1"/>
    <col min="12517" max="12517" width="11" style="94" customWidth="1"/>
    <col min="12518" max="12524" width="9.140625" style="94"/>
    <col min="12525" max="12526" width="10.7109375" style="94" customWidth="1"/>
    <col min="12527" max="12527" width="9.140625" style="94"/>
    <col min="12528" max="12528" width="11.5703125" style="94" customWidth="1"/>
    <col min="12529" max="12529" width="13.7109375" style="94" customWidth="1"/>
    <col min="12530" max="12533" width="9.28515625" style="94" customWidth="1"/>
    <col min="12534" max="12770" width="9.140625" style="94"/>
    <col min="12771" max="12771" width="34" style="94" customWidth="1"/>
    <col min="12772" max="12772" width="11.28515625" style="94" customWidth="1"/>
    <col min="12773" max="12773" width="11" style="94" customWidth="1"/>
    <col min="12774" max="12780" width="9.140625" style="94"/>
    <col min="12781" max="12782" width="10.7109375" style="94" customWidth="1"/>
    <col min="12783" max="12783" width="9.140625" style="94"/>
    <col min="12784" max="12784" width="11.5703125" style="94" customWidth="1"/>
    <col min="12785" max="12785" width="13.7109375" style="94" customWidth="1"/>
    <col min="12786" max="12789" width="9.28515625" style="94" customWidth="1"/>
    <col min="12790" max="13026" width="9.140625" style="94"/>
    <col min="13027" max="13027" width="34" style="94" customWidth="1"/>
    <col min="13028" max="13028" width="11.28515625" style="94" customWidth="1"/>
    <col min="13029" max="13029" width="11" style="94" customWidth="1"/>
    <col min="13030" max="13036" width="9.140625" style="94"/>
    <col min="13037" max="13038" width="10.7109375" style="94" customWidth="1"/>
    <col min="13039" max="13039" width="9.140625" style="94"/>
    <col min="13040" max="13040" width="11.5703125" style="94" customWidth="1"/>
    <col min="13041" max="13041" width="13.7109375" style="94" customWidth="1"/>
    <col min="13042" max="13045" width="9.28515625" style="94" customWidth="1"/>
    <col min="13046" max="13282" width="9.140625" style="94"/>
    <col min="13283" max="13283" width="34" style="94" customWidth="1"/>
    <col min="13284" max="13284" width="11.28515625" style="94" customWidth="1"/>
    <col min="13285" max="13285" width="11" style="94" customWidth="1"/>
    <col min="13286" max="13292" width="9.140625" style="94"/>
    <col min="13293" max="13294" width="10.7109375" style="94" customWidth="1"/>
    <col min="13295" max="13295" width="9.140625" style="94"/>
    <col min="13296" max="13296" width="11.5703125" style="94" customWidth="1"/>
    <col min="13297" max="13297" width="13.7109375" style="94" customWidth="1"/>
    <col min="13298" max="13301" width="9.28515625" style="94" customWidth="1"/>
    <col min="13302" max="13538" width="9.140625" style="94"/>
    <col min="13539" max="13539" width="34" style="94" customWidth="1"/>
    <col min="13540" max="13540" width="11.28515625" style="94" customWidth="1"/>
    <col min="13541" max="13541" width="11" style="94" customWidth="1"/>
    <col min="13542" max="13548" width="9.140625" style="94"/>
    <col min="13549" max="13550" width="10.7109375" style="94" customWidth="1"/>
    <col min="13551" max="13551" width="9.140625" style="94"/>
    <col min="13552" max="13552" width="11.5703125" style="94" customWidth="1"/>
    <col min="13553" max="13553" width="13.7109375" style="94" customWidth="1"/>
    <col min="13554" max="13557" width="9.28515625" style="94" customWidth="1"/>
    <col min="13558" max="13794" width="9.140625" style="94"/>
    <col min="13795" max="13795" width="34" style="94" customWidth="1"/>
    <col min="13796" max="13796" width="11.28515625" style="94" customWidth="1"/>
    <col min="13797" max="13797" width="11" style="94" customWidth="1"/>
    <col min="13798" max="13804" width="9.140625" style="94"/>
    <col min="13805" max="13806" width="10.7109375" style="94" customWidth="1"/>
    <col min="13807" max="13807" width="9.140625" style="94"/>
    <col min="13808" max="13808" width="11.5703125" style="94" customWidth="1"/>
    <col min="13809" max="13809" width="13.7109375" style="94" customWidth="1"/>
    <col min="13810" max="13813" width="9.28515625" style="94" customWidth="1"/>
    <col min="13814" max="14050" width="9.140625" style="94"/>
    <col min="14051" max="14051" width="34" style="94" customWidth="1"/>
    <col min="14052" max="14052" width="11.28515625" style="94" customWidth="1"/>
    <col min="14053" max="14053" width="11" style="94" customWidth="1"/>
    <col min="14054" max="14060" width="9.140625" style="94"/>
    <col min="14061" max="14062" width="10.7109375" style="94" customWidth="1"/>
    <col min="14063" max="14063" width="9.140625" style="94"/>
    <col min="14064" max="14064" width="11.5703125" style="94" customWidth="1"/>
    <col min="14065" max="14065" width="13.7109375" style="94" customWidth="1"/>
    <col min="14066" max="14069" width="9.28515625" style="94" customWidth="1"/>
    <col min="14070" max="14306" width="9.140625" style="94"/>
    <col min="14307" max="14307" width="34" style="94" customWidth="1"/>
    <col min="14308" max="14308" width="11.28515625" style="94" customWidth="1"/>
    <col min="14309" max="14309" width="11" style="94" customWidth="1"/>
    <col min="14310" max="14316" width="9.140625" style="94"/>
    <col min="14317" max="14318" width="10.7109375" style="94" customWidth="1"/>
    <col min="14319" max="14319" width="9.140625" style="94"/>
    <col min="14320" max="14320" width="11.5703125" style="94" customWidth="1"/>
    <col min="14321" max="14321" width="13.7109375" style="94" customWidth="1"/>
    <col min="14322" max="14325" width="9.28515625" style="94" customWidth="1"/>
    <col min="14326" max="14562" width="9.140625" style="94"/>
    <col min="14563" max="14563" width="34" style="94" customWidth="1"/>
    <col min="14564" max="14564" width="11.28515625" style="94" customWidth="1"/>
    <col min="14565" max="14565" width="11" style="94" customWidth="1"/>
    <col min="14566" max="14572" width="9.140625" style="94"/>
    <col min="14573" max="14574" width="10.7109375" style="94" customWidth="1"/>
    <col min="14575" max="14575" width="9.140625" style="94"/>
    <col min="14576" max="14576" width="11.5703125" style="94" customWidth="1"/>
    <col min="14577" max="14577" width="13.7109375" style="94" customWidth="1"/>
    <col min="14578" max="14581" width="9.28515625" style="94" customWidth="1"/>
    <col min="14582" max="14818" width="9.140625" style="94"/>
    <col min="14819" max="14819" width="34" style="94" customWidth="1"/>
    <col min="14820" max="14820" width="11.28515625" style="94" customWidth="1"/>
    <col min="14821" max="14821" width="11" style="94" customWidth="1"/>
    <col min="14822" max="14828" width="9.140625" style="94"/>
    <col min="14829" max="14830" width="10.7109375" style="94" customWidth="1"/>
    <col min="14831" max="14831" width="9.140625" style="94"/>
    <col min="14832" max="14832" width="11.5703125" style="94" customWidth="1"/>
    <col min="14833" max="14833" width="13.7109375" style="94" customWidth="1"/>
    <col min="14834" max="14837" width="9.28515625" style="94" customWidth="1"/>
    <col min="14838" max="15074" width="9.140625" style="94"/>
    <col min="15075" max="15075" width="34" style="94" customWidth="1"/>
    <col min="15076" max="15076" width="11.28515625" style="94" customWidth="1"/>
    <col min="15077" max="15077" width="11" style="94" customWidth="1"/>
    <col min="15078" max="15084" width="9.140625" style="94"/>
    <col min="15085" max="15086" width="10.7109375" style="94" customWidth="1"/>
    <col min="15087" max="15087" width="9.140625" style="94"/>
    <col min="15088" max="15088" width="11.5703125" style="94" customWidth="1"/>
    <col min="15089" max="15089" width="13.7109375" style="94" customWidth="1"/>
    <col min="15090" max="15093" width="9.28515625" style="94" customWidth="1"/>
    <col min="15094" max="15330" width="9.140625" style="94"/>
    <col min="15331" max="15331" width="34" style="94" customWidth="1"/>
    <col min="15332" max="15332" width="11.28515625" style="94" customWidth="1"/>
    <col min="15333" max="15333" width="11" style="94" customWidth="1"/>
    <col min="15334" max="15340" width="9.140625" style="94"/>
    <col min="15341" max="15342" width="10.7109375" style="94" customWidth="1"/>
    <col min="15343" max="15343" width="9.140625" style="94"/>
    <col min="15344" max="15344" width="11.5703125" style="94" customWidth="1"/>
    <col min="15345" max="15345" width="13.7109375" style="94" customWidth="1"/>
    <col min="15346" max="15349" width="9.28515625" style="94" customWidth="1"/>
    <col min="15350" max="15586" width="9.140625" style="94"/>
    <col min="15587" max="15587" width="34" style="94" customWidth="1"/>
    <col min="15588" max="15588" width="11.28515625" style="94" customWidth="1"/>
    <col min="15589" max="15589" width="11" style="94" customWidth="1"/>
    <col min="15590" max="15596" width="9.140625" style="94"/>
    <col min="15597" max="15598" width="10.7109375" style="94" customWidth="1"/>
    <col min="15599" max="15599" width="9.140625" style="94"/>
    <col min="15600" max="15600" width="11.5703125" style="94" customWidth="1"/>
    <col min="15601" max="15601" width="13.7109375" style="94" customWidth="1"/>
    <col min="15602" max="15605" width="9.28515625" style="94" customWidth="1"/>
    <col min="15606" max="15842" width="9.140625" style="94"/>
    <col min="15843" max="15843" width="34" style="94" customWidth="1"/>
    <col min="15844" max="15844" width="11.28515625" style="94" customWidth="1"/>
    <col min="15845" max="15845" width="11" style="94" customWidth="1"/>
    <col min="15846" max="15852" width="9.140625" style="94"/>
    <col min="15853" max="15854" width="10.7109375" style="94" customWidth="1"/>
    <col min="15855" max="15855" width="9.140625" style="94"/>
    <col min="15856" max="15856" width="11.5703125" style="94" customWidth="1"/>
    <col min="15857" max="15857" width="13.7109375" style="94" customWidth="1"/>
    <col min="15858" max="15861" width="9.28515625" style="94" customWidth="1"/>
    <col min="15862" max="16098" width="9.140625" style="94"/>
    <col min="16099" max="16099" width="34" style="94" customWidth="1"/>
    <col min="16100" max="16100" width="11.28515625" style="94" customWidth="1"/>
    <col min="16101" max="16101" width="11" style="94" customWidth="1"/>
    <col min="16102" max="16108" width="9.140625" style="94"/>
    <col min="16109" max="16110" width="10.7109375" style="94" customWidth="1"/>
    <col min="16111" max="16111" width="9.140625" style="94"/>
    <col min="16112" max="16112" width="11.5703125" style="94" customWidth="1"/>
    <col min="16113" max="16113" width="13.7109375" style="94" customWidth="1"/>
    <col min="16114" max="16117" width="9.28515625" style="94" customWidth="1"/>
    <col min="16118" max="16384" width="9.140625" style="94"/>
  </cols>
  <sheetData>
    <row r="1" spans="1:8" ht="44.45" customHeight="1" x14ac:dyDescent="0.3">
      <c r="B1" s="395" t="s">
        <v>236</v>
      </c>
      <c r="C1" s="395"/>
      <c r="D1" s="395"/>
      <c r="E1" s="395"/>
      <c r="F1" s="395"/>
      <c r="G1" s="395"/>
      <c r="H1" s="395"/>
    </row>
    <row r="2" spans="1:8" ht="15.6" customHeight="1" thickBot="1" x14ac:dyDescent="0.3">
      <c r="A2" s="229" t="s">
        <v>233</v>
      </c>
      <c r="B2" s="283" t="s">
        <v>319</v>
      </c>
    </row>
    <row r="3" spans="1:8" ht="15.6" customHeight="1" x14ac:dyDescent="0.25">
      <c r="A3" s="396" t="s">
        <v>237</v>
      </c>
      <c r="B3" s="399" t="s">
        <v>238</v>
      </c>
      <c r="C3" s="324" t="s">
        <v>239</v>
      </c>
      <c r="D3" s="402" t="s">
        <v>165</v>
      </c>
      <c r="E3" s="402"/>
      <c r="F3" s="402"/>
      <c r="G3" s="402"/>
      <c r="H3" s="403"/>
    </row>
    <row r="4" spans="1:8" ht="52.9" customHeight="1" x14ac:dyDescent="0.25">
      <c r="A4" s="397"/>
      <c r="B4" s="400"/>
      <c r="C4" s="325"/>
      <c r="D4" s="325" t="s">
        <v>240</v>
      </c>
      <c r="E4" s="325" t="s">
        <v>241</v>
      </c>
      <c r="F4" s="325"/>
      <c r="G4" s="325"/>
      <c r="H4" s="329" t="s">
        <v>242</v>
      </c>
    </row>
    <row r="5" spans="1:8" ht="55.9" customHeight="1" thickBot="1" x14ac:dyDescent="0.3">
      <c r="A5" s="398"/>
      <c r="B5" s="401"/>
      <c r="C5" s="326"/>
      <c r="D5" s="326"/>
      <c r="E5" s="258" t="s">
        <v>90</v>
      </c>
      <c r="F5" s="258" t="s">
        <v>170</v>
      </c>
      <c r="G5" s="258" t="s">
        <v>243</v>
      </c>
      <c r="H5" s="330"/>
    </row>
    <row r="6" spans="1:8" ht="31.15" customHeight="1" x14ac:dyDescent="0.25">
      <c r="A6" s="389" t="s">
        <v>244</v>
      </c>
      <c r="B6" s="284" t="s">
        <v>245</v>
      </c>
      <c r="C6" s="285"/>
      <c r="D6" s="285"/>
      <c r="E6" s="285">
        <f>F6+G6</f>
        <v>0</v>
      </c>
      <c r="F6" s="285"/>
      <c r="G6" s="285"/>
      <c r="H6" s="285"/>
    </row>
    <row r="7" spans="1:8" ht="34.15" customHeight="1" x14ac:dyDescent="0.25">
      <c r="A7" s="389"/>
      <c r="B7" s="286" t="s">
        <v>246</v>
      </c>
      <c r="C7" s="263"/>
      <c r="D7" s="263"/>
      <c r="E7" s="263">
        <f t="shared" ref="E7:E52" si="0">F7+G7</f>
        <v>0</v>
      </c>
      <c r="F7" s="263"/>
      <c r="G7" s="263"/>
      <c r="H7" s="263"/>
    </row>
    <row r="8" spans="1:8" ht="34.15" customHeight="1" x14ac:dyDescent="0.25">
      <c r="A8" s="389"/>
      <c r="B8" s="287" t="s">
        <v>247</v>
      </c>
      <c r="C8" s="263"/>
      <c r="D8" s="263"/>
      <c r="E8" s="263">
        <f t="shared" si="0"/>
        <v>0</v>
      </c>
      <c r="F8" s="263"/>
      <c r="G8" s="263"/>
      <c r="H8" s="263"/>
    </row>
    <row r="9" spans="1:8" ht="26.45" customHeight="1" x14ac:dyDescent="0.25">
      <c r="A9" s="390"/>
      <c r="B9" s="286" t="s">
        <v>248</v>
      </c>
      <c r="C9" s="263">
        <v>5450</v>
      </c>
      <c r="D9" s="263"/>
      <c r="E9" s="263">
        <f t="shared" si="0"/>
        <v>0</v>
      </c>
      <c r="F9" s="263"/>
      <c r="G9" s="263"/>
      <c r="H9" s="263"/>
    </row>
    <row r="10" spans="1:8" ht="32.450000000000003" customHeight="1" x14ac:dyDescent="0.25">
      <c r="A10" s="286" t="s">
        <v>250</v>
      </c>
      <c r="B10" s="286" t="s">
        <v>251</v>
      </c>
      <c r="C10" s="263"/>
      <c r="D10" s="263"/>
      <c r="E10" s="263">
        <f t="shared" si="0"/>
        <v>0</v>
      </c>
      <c r="F10" s="263"/>
      <c r="G10" s="263"/>
      <c r="H10" s="263"/>
    </row>
    <row r="11" spans="1:8" x14ac:dyDescent="0.25">
      <c r="A11" s="286" t="s">
        <v>252</v>
      </c>
      <c r="B11" s="286" t="s">
        <v>253</v>
      </c>
      <c r="C11" s="263"/>
      <c r="D11" s="263"/>
      <c r="E11" s="263">
        <f t="shared" si="0"/>
        <v>0</v>
      </c>
      <c r="F11" s="263"/>
      <c r="G11" s="263"/>
      <c r="H11" s="263"/>
    </row>
    <row r="12" spans="1:8" x14ac:dyDescent="0.25">
      <c r="A12" s="286" t="s">
        <v>254</v>
      </c>
      <c r="B12" s="286" t="s">
        <v>255</v>
      </c>
      <c r="C12" s="263"/>
      <c r="D12" s="263"/>
      <c r="E12" s="263">
        <f t="shared" si="0"/>
        <v>0</v>
      </c>
      <c r="F12" s="263"/>
      <c r="G12" s="263"/>
      <c r="H12" s="263"/>
    </row>
    <row r="13" spans="1:8" x14ac:dyDescent="0.25">
      <c r="A13" s="286" t="s">
        <v>256</v>
      </c>
      <c r="B13" s="286" t="s">
        <v>257</v>
      </c>
      <c r="C13" s="263"/>
      <c r="D13" s="263"/>
      <c r="E13" s="263">
        <f t="shared" si="0"/>
        <v>0</v>
      </c>
      <c r="F13" s="263"/>
      <c r="G13" s="263"/>
      <c r="H13" s="263"/>
    </row>
    <row r="14" spans="1:8" x14ac:dyDescent="0.25">
      <c r="A14" s="288" t="s">
        <v>181</v>
      </c>
      <c r="B14" s="288" t="s">
        <v>182</v>
      </c>
      <c r="C14" s="263"/>
      <c r="D14" s="263"/>
      <c r="E14" s="263">
        <f t="shared" si="0"/>
        <v>0</v>
      </c>
      <c r="F14" s="263"/>
      <c r="G14" s="263"/>
      <c r="H14" s="263"/>
    </row>
    <row r="15" spans="1:8" x14ac:dyDescent="0.25">
      <c r="A15" s="286" t="s">
        <v>258</v>
      </c>
      <c r="B15" s="286" t="s">
        <v>259</v>
      </c>
      <c r="C15" s="263"/>
      <c r="D15" s="263"/>
      <c r="E15" s="263">
        <f t="shared" si="0"/>
        <v>0</v>
      </c>
      <c r="F15" s="263"/>
      <c r="G15" s="263"/>
      <c r="H15" s="263"/>
    </row>
    <row r="16" spans="1:8" x14ac:dyDescent="0.25">
      <c r="A16" s="286" t="s">
        <v>260</v>
      </c>
      <c r="B16" s="286" t="s">
        <v>261</v>
      </c>
      <c r="C16" s="263"/>
      <c r="D16" s="263"/>
      <c r="E16" s="263">
        <f t="shared" si="0"/>
        <v>0</v>
      </c>
      <c r="F16" s="263"/>
      <c r="G16" s="263"/>
      <c r="H16" s="263"/>
    </row>
    <row r="17" spans="1:8" ht="24.6" customHeight="1" x14ac:dyDescent="0.25">
      <c r="A17" s="286" t="s">
        <v>262</v>
      </c>
      <c r="B17" s="286" t="s">
        <v>263</v>
      </c>
      <c r="C17" s="263"/>
      <c r="D17" s="263"/>
      <c r="E17" s="263">
        <f t="shared" si="0"/>
        <v>0</v>
      </c>
      <c r="F17" s="263"/>
      <c r="G17" s="263"/>
      <c r="H17" s="263"/>
    </row>
    <row r="18" spans="1:8" x14ac:dyDescent="0.25">
      <c r="A18" s="286" t="s">
        <v>264</v>
      </c>
      <c r="B18" s="286" t="s">
        <v>265</v>
      </c>
      <c r="C18" s="263"/>
      <c r="D18" s="263"/>
      <c r="E18" s="263">
        <f t="shared" si="0"/>
        <v>0</v>
      </c>
      <c r="F18" s="263"/>
      <c r="G18" s="263"/>
      <c r="H18" s="263"/>
    </row>
    <row r="19" spans="1:8" x14ac:dyDescent="0.25">
      <c r="A19" s="286" t="s">
        <v>266</v>
      </c>
      <c r="B19" s="286" t="s">
        <v>267</v>
      </c>
      <c r="C19" s="263"/>
      <c r="D19" s="263"/>
      <c r="E19" s="263">
        <f t="shared" si="0"/>
        <v>0</v>
      </c>
      <c r="F19" s="263"/>
      <c r="G19" s="263"/>
      <c r="H19" s="263"/>
    </row>
    <row r="20" spans="1:8" ht="16.149999999999999" customHeight="1" x14ac:dyDescent="0.25">
      <c r="A20" s="288" t="s">
        <v>191</v>
      </c>
      <c r="B20" s="288" t="s">
        <v>192</v>
      </c>
      <c r="C20" s="263">
        <v>1000</v>
      </c>
      <c r="D20" s="263"/>
      <c r="E20" s="263">
        <f t="shared" si="0"/>
        <v>0</v>
      </c>
      <c r="F20" s="263"/>
      <c r="G20" s="263"/>
      <c r="H20" s="263"/>
    </row>
    <row r="21" spans="1:8" ht="16.149999999999999" customHeight="1" x14ac:dyDescent="0.25">
      <c r="A21" s="391" t="s">
        <v>268</v>
      </c>
      <c r="B21" s="286" t="s">
        <v>269</v>
      </c>
      <c r="C21" s="263"/>
      <c r="D21" s="263"/>
      <c r="E21" s="263">
        <f t="shared" si="0"/>
        <v>0</v>
      </c>
      <c r="F21" s="263"/>
      <c r="G21" s="263"/>
      <c r="H21" s="263"/>
    </row>
    <row r="22" spans="1:8" ht="43.9" customHeight="1" x14ac:dyDescent="0.25">
      <c r="A22" s="392"/>
      <c r="B22" s="89" t="s">
        <v>270</v>
      </c>
      <c r="C22" s="263"/>
      <c r="D22" s="263"/>
      <c r="E22" s="263">
        <f t="shared" si="0"/>
        <v>0</v>
      </c>
      <c r="F22" s="263"/>
      <c r="G22" s="263"/>
      <c r="H22" s="263"/>
    </row>
    <row r="23" spans="1:8" x14ac:dyDescent="0.25">
      <c r="A23" s="286" t="s">
        <v>271</v>
      </c>
      <c r="B23" s="286" t="s">
        <v>272</v>
      </c>
      <c r="C23" s="263"/>
      <c r="D23" s="263"/>
      <c r="E23" s="263">
        <f t="shared" si="0"/>
        <v>0</v>
      </c>
      <c r="F23" s="263"/>
      <c r="G23" s="263"/>
      <c r="H23" s="263"/>
    </row>
    <row r="24" spans="1:8" x14ac:dyDescent="0.25">
      <c r="A24" s="391" t="s">
        <v>273</v>
      </c>
      <c r="B24" s="286" t="s">
        <v>274</v>
      </c>
      <c r="C24" s="263">
        <f t="shared" ref="C24:D24" si="1">C25+C26+C27</f>
        <v>0</v>
      </c>
      <c r="D24" s="263">
        <f t="shared" si="1"/>
        <v>0</v>
      </c>
      <c r="E24" s="263">
        <f t="shared" si="0"/>
        <v>0</v>
      </c>
      <c r="F24" s="263">
        <f t="shared" ref="F24:H24" si="2">F25+F26+F27</f>
        <v>0</v>
      </c>
      <c r="G24" s="263">
        <f t="shared" si="2"/>
        <v>0</v>
      </c>
      <c r="H24" s="263">
        <f t="shared" si="2"/>
        <v>0</v>
      </c>
    </row>
    <row r="25" spans="1:8" x14ac:dyDescent="0.25">
      <c r="A25" s="393"/>
      <c r="B25" s="287" t="s">
        <v>275</v>
      </c>
      <c r="C25" s="263"/>
      <c r="D25" s="263"/>
      <c r="E25" s="263">
        <f t="shared" si="0"/>
        <v>0</v>
      </c>
      <c r="F25" s="263"/>
      <c r="G25" s="263"/>
      <c r="H25" s="263"/>
    </row>
    <row r="26" spans="1:8" ht="83.45" customHeight="1" x14ac:dyDescent="0.25">
      <c r="A26" s="393"/>
      <c r="B26" s="287" t="s">
        <v>276</v>
      </c>
      <c r="C26" s="263"/>
      <c r="D26" s="263"/>
      <c r="E26" s="263">
        <f t="shared" si="0"/>
        <v>0</v>
      </c>
      <c r="F26" s="263"/>
      <c r="G26" s="263"/>
      <c r="H26" s="263"/>
    </row>
    <row r="27" spans="1:8" ht="78.75" x14ac:dyDescent="0.25">
      <c r="A27" s="392"/>
      <c r="B27" s="287" t="s">
        <v>277</v>
      </c>
      <c r="C27" s="263"/>
      <c r="D27" s="263"/>
      <c r="E27" s="263">
        <f t="shared" si="0"/>
        <v>0</v>
      </c>
      <c r="F27" s="263"/>
      <c r="G27" s="263"/>
      <c r="H27" s="263"/>
    </row>
    <row r="28" spans="1:8" x14ac:dyDescent="0.25">
      <c r="A28" s="394" t="s">
        <v>278</v>
      </c>
      <c r="B28" s="286" t="s">
        <v>279</v>
      </c>
      <c r="C28" s="263"/>
      <c r="D28" s="263"/>
      <c r="E28" s="263">
        <f t="shared" si="0"/>
        <v>0</v>
      </c>
      <c r="F28" s="263"/>
      <c r="G28" s="263"/>
      <c r="H28" s="263"/>
    </row>
    <row r="29" spans="1:8" ht="47.25" x14ac:dyDescent="0.25">
      <c r="A29" s="394"/>
      <c r="B29" s="286" t="s">
        <v>280</v>
      </c>
      <c r="C29" s="263"/>
      <c r="D29" s="263"/>
      <c r="E29" s="263">
        <f t="shared" si="0"/>
        <v>0</v>
      </c>
      <c r="F29" s="263"/>
      <c r="G29" s="263"/>
      <c r="H29" s="263"/>
    </row>
    <row r="30" spans="1:8" x14ac:dyDescent="0.25">
      <c r="A30" s="394"/>
      <c r="B30" s="289" t="s">
        <v>281</v>
      </c>
      <c r="C30" s="263"/>
      <c r="D30" s="263"/>
      <c r="E30" s="263">
        <f t="shared" si="0"/>
        <v>0</v>
      </c>
      <c r="F30" s="263"/>
      <c r="G30" s="263"/>
      <c r="H30" s="263"/>
    </row>
    <row r="31" spans="1:8" x14ac:dyDescent="0.25">
      <c r="A31" s="286" t="s">
        <v>282</v>
      </c>
      <c r="B31" s="286" t="s">
        <v>283</v>
      </c>
      <c r="C31" s="263"/>
      <c r="D31" s="263"/>
      <c r="E31" s="263">
        <f t="shared" si="0"/>
        <v>0</v>
      </c>
      <c r="F31" s="263"/>
      <c r="G31" s="263"/>
      <c r="H31" s="263"/>
    </row>
    <row r="32" spans="1:8" ht="31.5" x14ac:dyDescent="0.25">
      <c r="A32" s="290" t="s">
        <v>284</v>
      </c>
      <c r="B32" s="291" t="s">
        <v>285</v>
      </c>
      <c r="C32" s="263"/>
      <c r="D32" s="263"/>
      <c r="E32" s="263">
        <f t="shared" si="0"/>
        <v>0</v>
      </c>
      <c r="F32" s="263"/>
      <c r="G32" s="263"/>
      <c r="H32" s="263"/>
    </row>
    <row r="33" spans="1:8" ht="16.149999999999999" customHeight="1" x14ac:dyDescent="0.25">
      <c r="A33" s="286" t="s">
        <v>286</v>
      </c>
      <c r="B33" s="286" t="s">
        <v>287</v>
      </c>
      <c r="C33" s="263"/>
      <c r="D33" s="263"/>
      <c r="E33" s="263">
        <f t="shared" si="0"/>
        <v>0</v>
      </c>
      <c r="F33" s="263"/>
      <c r="G33" s="263"/>
      <c r="H33" s="263"/>
    </row>
    <row r="34" spans="1:8" x14ac:dyDescent="0.25">
      <c r="A34" s="288" t="s">
        <v>202</v>
      </c>
      <c r="B34" s="288" t="s">
        <v>203</v>
      </c>
      <c r="C34" s="263"/>
      <c r="D34" s="263"/>
      <c r="E34" s="263">
        <f t="shared" si="0"/>
        <v>0</v>
      </c>
      <c r="F34" s="263"/>
      <c r="G34" s="263"/>
      <c r="H34" s="263"/>
    </row>
    <row r="35" spans="1:8" x14ac:dyDescent="0.25">
      <c r="A35" s="288" t="s">
        <v>288</v>
      </c>
      <c r="B35" s="288" t="s">
        <v>205</v>
      </c>
      <c r="C35" s="263"/>
      <c r="D35" s="263"/>
      <c r="E35" s="263">
        <f t="shared" si="0"/>
        <v>0</v>
      </c>
      <c r="F35" s="263"/>
      <c r="G35" s="263"/>
      <c r="H35" s="263"/>
    </row>
    <row r="36" spans="1:8" x14ac:dyDescent="0.25">
      <c r="A36" s="286" t="s">
        <v>289</v>
      </c>
      <c r="B36" s="286" t="s">
        <v>290</v>
      </c>
      <c r="C36" s="263"/>
      <c r="D36" s="263"/>
      <c r="E36" s="263">
        <f t="shared" si="0"/>
        <v>0</v>
      </c>
      <c r="F36" s="263"/>
      <c r="G36" s="263"/>
      <c r="H36" s="263"/>
    </row>
    <row r="37" spans="1:8" x14ac:dyDescent="0.25">
      <c r="A37" s="286" t="s">
        <v>291</v>
      </c>
      <c r="B37" s="286" t="s">
        <v>292</v>
      </c>
      <c r="C37" s="263"/>
      <c r="D37" s="263"/>
      <c r="E37" s="263">
        <f t="shared" si="0"/>
        <v>0</v>
      </c>
      <c r="F37" s="263"/>
      <c r="G37" s="263"/>
      <c r="H37" s="263"/>
    </row>
    <row r="38" spans="1:8" x14ac:dyDescent="0.25">
      <c r="A38" s="286" t="s">
        <v>293</v>
      </c>
      <c r="B38" s="286" t="s">
        <v>294</v>
      </c>
      <c r="C38" s="263"/>
      <c r="D38" s="263"/>
      <c r="E38" s="263">
        <f t="shared" si="0"/>
        <v>0</v>
      </c>
      <c r="F38" s="263"/>
      <c r="G38" s="263"/>
      <c r="H38" s="263"/>
    </row>
    <row r="39" spans="1:8" x14ac:dyDescent="0.25">
      <c r="A39" s="286" t="s">
        <v>295</v>
      </c>
      <c r="B39" s="286" t="s">
        <v>296</v>
      </c>
      <c r="C39" s="263"/>
      <c r="D39" s="263"/>
      <c r="E39" s="263">
        <f t="shared" si="0"/>
        <v>0</v>
      </c>
      <c r="F39" s="263"/>
      <c r="G39" s="263"/>
      <c r="H39" s="263"/>
    </row>
    <row r="40" spans="1:8" x14ac:dyDescent="0.25">
      <c r="A40" s="286" t="s">
        <v>297</v>
      </c>
      <c r="B40" s="286" t="s">
        <v>298</v>
      </c>
      <c r="C40" s="263"/>
      <c r="D40" s="263"/>
      <c r="E40" s="263">
        <f t="shared" si="0"/>
        <v>0</v>
      </c>
      <c r="F40" s="263"/>
      <c r="G40" s="263"/>
      <c r="H40" s="263"/>
    </row>
    <row r="41" spans="1:8" x14ac:dyDescent="0.25">
      <c r="A41" s="388" t="s">
        <v>299</v>
      </c>
      <c r="B41" s="286" t="s">
        <v>300</v>
      </c>
      <c r="C41" s="263"/>
      <c r="D41" s="263"/>
      <c r="E41" s="263">
        <f t="shared" si="0"/>
        <v>0</v>
      </c>
      <c r="F41" s="263"/>
      <c r="G41" s="263"/>
      <c r="H41" s="263"/>
    </row>
    <row r="42" spans="1:8" x14ac:dyDescent="0.25">
      <c r="A42" s="388"/>
      <c r="B42" s="286" t="s">
        <v>301</v>
      </c>
      <c r="C42" s="263"/>
      <c r="D42" s="263"/>
      <c r="E42" s="263">
        <f t="shared" si="0"/>
        <v>0</v>
      </c>
      <c r="F42" s="263"/>
      <c r="G42" s="263"/>
      <c r="H42" s="263"/>
    </row>
    <row r="43" spans="1:8" x14ac:dyDescent="0.25">
      <c r="A43" s="286" t="s">
        <v>302</v>
      </c>
      <c r="B43" s="286" t="s">
        <v>303</v>
      </c>
      <c r="C43" s="263"/>
      <c r="D43" s="263"/>
      <c r="E43" s="263">
        <f t="shared" si="0"/>
        <v>0</v>
      </c>
      <c r="F43" s="292"/>
      <c r="G43" s="263"/>
      <c r="H43" s="263"/>
    </row>
    <row r="44" spans="1:8" x14ac:dyDescent="0.25">
      <c r="A44" s="286" t="s">
        <v>304</v>
      </c>
      <c r="B44" s="286" t="s">
        <v>305</v>
      </c>
      <c r="C44" s="263"/>
      <c r="D44" s="263"/>
      <c r="E44" s="263">
        <f t="shared" si="0"/>
        <v>0</v>
      </c>
      <c r="F44" s="263"/>
      <c r="G44" s="263"/>
      <c r="H44" s="263"/>
    </row>
    <row r="45" spans="1:8" ht="15" customHeight="1" x14ac:dyDescent="0.25">
      <c r="A45" s="388" t="s">
        <v>306</v>
      </c>
      <c r="B45" s="286" t="s">
        <v>307</v>
      </c>
      <c r="C45" s="263"/>
      <c r="D45" s="263"/>
      <c r="E45" s="263">
        <f t="shared" si="0"/>
        <v>0</v>
      </c>
      <c r="F45" s="263"/>
      <c r="G45" s="263"/>
      <c r="H45" s="263"/>
    </row>
    <row r="46" spans="1:8" ht="18" customHeight="1" x14ac:dyDescent="0.25">
      <c r="A46" s="388"/>
      <c r="B46" s="286" t="s">
        <v>308</v>
      </c>
      <c r="C46" s="263"/>
      <c r="D46" s="263"/>
      <c r="E46" s="263">
        <f t="shared" si="0"/>
        <v>0</v>
      </c>
      <c r="F46" s="263"/>
      <c r="G46" s="263"/>
      <c r="H46" s="263"/>
    </row>
    <row r="47" spans="1:8" x14ac:dyDescent="0.25">
      <c r="A47" s="286" t="s">
        <v>309</v>
      </c>
      <c r="B47" s="286" t="s">
        <v>310</v>
      </c>
      <c r="C47" s="263"/>
      <c r="D47" s="263"/>
      <c r="E47" s="263">
        <f t="shared" si="0"/>
        <v>0</v>
      </c>
      <c r="F47" s="263"/>
      <c r="G47" s="263"/>
      <c r="H47" s="263"/>
    </row>
    <row r="48" spans="1:8" x14ac:dyDescent="0.25">
      <c r="A48" s="293" t="s">
        <v>311</v>
      </c>
      <c r="B48" s="288" t="s">
        <v>226</v>
      </c>
      <c r="C48" s="263"/>
      <c r="D48" s="263"/>
      <c r="E48" s="263">
        <f t="shared" si="0"/>
        <v>0</v>
      </c>
      <c r="F48" s="263"/>
      <c r="G48" s="263"/>
      <c r="H48" s="263"/>
    </row>
    <row r="49" spans="1:8" ht="19.899999999999999" customHeight="1" x14ac:dyDescent="0.25">
      <c r="A49" s="286" t="s">
        <v>312</v>
      </c>
      <c r="B49" s="286" t="s">
        <v>313</v>
      </c>
      <c r="C49" s="263"/>
      <c r="D49" s="263"/>
      <c r="E49" s="263">
        <f t="shared" si="0"/>
        <v>0</v>
      </c>
      <c r="F49" s="263"/>
      <c r="G49" s="263"/>
      <c r="H49" s="263"/>
    </row>
    <row r="50" spans="1:8" ht="19.899999999999999" customHeight="1" x14ac:dyDescent="0.25">
      <c r="A50" s="286" t="s">
        <v>314</v>
      </c>
      <c r="B50" s="286" t="s">
        <v>315</v>
      </c>
      <c r="C50" s="263"/>
      <c r="D50" s="263"/>
      <c r="E50" s="263">
        <f t="shared" si="0"/>
        <v>0</v>
      </c>
      <c r="F50" s="263"/>
      <c r="G50" s="263"/>
      <c r="H50" s="263"/>
    </row>
    <row r="51" spans="1:8" x14ac:dyDescent="0.25">
      <c r="A51" s="286" t="s">
        <v>316</v>
      </c>
      <c r="B51" s="286" t="s">
        <v>317</v>
      </c>
      <c r="C51" s="263"/>
      <c r="D51" s="263"/>
      <c r="E51" s="263">
        <f t="shared" si="0"/>
        <v>0</v>
      </c>
      <c r="F51" s="263"/>
      <c r="G51" s="263"/>
      <c r="H51" s="263"/>
    </row>
    <row r="52" spans="1:8" ht="31.5" x14ac:dyDescent="0.25">
      <c r="A52" s="253" t="s">
        <v>159</v>
      </c>
      <c r="B52" s="294"/>
      <c r="C52" s="276">
        <f>C6+C7+SUM(C9:C24)+SUM(C28:C51)</f>
        <v>6450</v>
      </c>
      <c r="D52" s="276">
        <f>SUM(D6:D24)+SUM(D28:D51)</f>
        <v>0</v>
      </c>
      <c r="E52" s="275">
        <f t="shared" si="0"/>
        <v>0</v>
      </c>
      <c r="F52" s="276">
        <f>SUM(F6:F24)+SUM(F28:F51)</f>
        <v>0</v>
      </c>
      <c r="G52" s="276">
        <f>SUM(G6:G24)+SUM(G28:G51)</f>
        <v>0</v>
      </c>
      <c r="H52" s="276">
        <f>SUM(H6:H24)+SUM(H28:H51)</f>
        <v>0</v>
      </c>
    </row>
    <row r="53" spans="1:8" x14ac:dyDescent="0.25">
      <c r="B53" s="296"/>
    </row>
    <row r="54" spans="1:8" x14ac:dyDescent="0.25">
      <c r="B54" s="296"/>
    </row>
    <row r="55" spans="1:8" x14ac:dyDescent="0.25">
      <c r="B55" s="296"/>
    </row>
    <row r="56" spans="1:8" x14ac:dyDescent="0.25">
      <c r="A56" s="297"/>
      <c r="B56" s="296"/>
    </row>
    <row r="57" spans="1:8" x14ac:dyDescent="0.25">
      <c r="A57" s="297"/>
      <c r="B57" s="298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1:A42"/>
    <mergeCell ref="A45:A46"/>
    <mergeCell ref="A6:A9"/>
    <mergeCell ref="A21:A22"/>
    <mergeCell ref="A24:A27"/>
    <mergeCell ref="A28:A30"/>
  </mergeCells>
  <pageMargins left="0.7" right="0.7" top="0.75" bottom="0.75" header="0.3" footer="0.3"/>
  <pageSetup paperSize="9" scale="54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H59"/>
  <sheetViews>
    <sheetView view="pageBreakPreview" topLeftCell="A30" zoomScale="60" zoomScaleNormal="78" workbookViewId="0">
      <selection activeCell="I30" sqref="I1:P1048576"/>
    </sheetView>
  </sheetViews>
  <sheetFormatPr defaultRowHeight="15.75" x14ac:dyDescent="0.25"/>
  <cols>
    <col min="1" max="1" width="30.7109375" style="283" customWidth="1"/>
    <col min="2" max="2" width="35.140625" style="283" customWidth="1"/>
    <col min="3" max="3" width="18.5703125" style="94" customWidth="1"/>
    <col min="4" max="4" width="19.42578125" style="94" customWidth="1"/>
    <col min="5" max="5" width="10.5703125" style="94" customWidth="1"/>
    <col min="6" max="6" width="12.28515625" style="94" customWidth="1"/>
    <col min="7" max="7" width="15.28515625" style="94" customWidth="1"/>
    <col min="8" max="8" width="18" style="94" customWidth="1"/>
    <col min="9" max="226" width="9.140625" style="94"/>
    <col min="227" max="227" width="34" style="94" customWidth="1"/>
    <col min="228" max="228" width="11.28515625" style="94" customWidth="1"/>
    <col min="229" max="229" width="11" style="94" customWidth="1"/>
    <col min="230" max="236" width="9.140625" style="94"/>
    <col min="237" max="238" width="10.7109375" style="94" customWidth="1"/>
    <col min="239" max="239" width="9.140625" style="94"/>
    <col min="240" max="240" width="11.5703125" style="94" customWidth="1"/>
    <col min="241" max="241" width="13.7109375" style="94" customWidth="1"/>
    <col min="242" max="245" width="9.28515625" style="94" customWidth="1"/>
    <col min="246" max="482" width="9.140625" style="94"/>
    <col min="483" max="483" width="34" style="94" customWidth="1"/>
    <col min="484" max="484" width="11.28515625" style="94" customWidth="1"/>
    <col min="485" max="485" width="11" style="94" customWidth="1"/>
    <col min="486" max="492" width="9.140625" style="94"/>
    <col min="493" max="494" width="10.7109375" style="94" customWidth="1"/>
    <col min="495" max="495" width="9.140625" style="94"/>
    <col min="496" max="496" width="11.5703125" style="94" customWidth="1"/>
    <col min="497" max="497" width="13.7109375" style="94" customWidth="1"/>
    <col min="498" max="501" width="9.28515625" style="94" customWidth="1"/>
    <col min="502" max="738" width="9.140625" style="94"/>
    <col min="739" max="739" width="34" style="94" customWidth="1"/>
    <col min="740" max="740" width="11.28515625" style="94" customWidth="1"/>
    <col min="741" max="741" width="11" style="94" customWidth="1"/>
    <col min="742" max="748" width="9.140625" style="94"/>
    <col min="749" max="750" width="10.7109375" style="94" customWidth="1"/>
    <col min="751" max="751" width="9.140625" style="94"/>
    <col min="752" max="752" width="11.5703125" style="94" customWidth="1"/>
    <col min="753" max="753" width="13.7109375" style="94" customWidth="1"/>
    <col min="754" max="757" width="9.28515625" style="94" customWidth="1"/>
    <col min="758" max="994" width="9.140625" style="94"/>
    <col min="995" max="995" width="34" style="94" customWidth="1"/>
    <col min="996" max="996" width="11.28515625" style="94" customWidth="1"/>
    <col min="997" max="997" width="11" style="94" customWidth="1"/>
    <col min="998" max="1004" width="9.140625" style="94"/>
    <col min="1005" max="1006" width="10.7109375" style="94" customWidth="1"/>
    <col min="1007" max="1007" width="9.140625" style="94"/>
    <col min="1008" max="1008" width="11.5703125" style="94" customWidth="1"/>
    <col min="1009" max="1009" width="13.7109375" style="94" customWidth="1"/>
    <col min="1010" max="1013" width="9.28515625" style="94" customWidth="1"/>
    <col min="1014" max="1250" width="9.140625" style="94"/>
    <col min="1251" max="1251" width="34" style="94" customWidth="1"/>
    <col min="1252" max="1252" width="11.28515625" style="94" customWidth="1"/>
    <col min="1253" max="1253" width="11" style="94" customWidth="1"/>
    <col min="1254" max="1260" width="9.140625" style="94"/>
    <col min="1261" max="1262" width="10.7109375" style="94" customWidth="1"/>
    <col min="1263" max="1263" width="9.140625" style="94"/>
    <col min="1264" max="1264" width="11.5703125" style="94" customWidth="1"/>
    <col min="1265" max="1265" width="13.7109375" style="94" customWidth="1"/>
    <col min="1266" max="1269" width="9.28515625" style="94" customWidth="1"/>
    <col min="1270" max="1506" width="9.140625" style="94"/>
    <col min="1507" max="1507" width="34" style="94" customWidth="1"/>
    <col min="1508" max="1508" width="11.28515625" style="94" customWidth="1"/>
    <col min="1509" max="1509" width="11" style="94" customWidth="1"/>
    <col min="1510" max="1516" width="9.140625" style="94"/>
    <col min="1517" max="1518" width="10.7109375" style="94" customWidth="1"/>
    <col min="1519" max="1519" width="9.140625" style="94"/>
    <col min="1520" max="1520" width="11.5703125" style="94" customWidth="1"/>
    <col min="1521" max="1521" width="13.7109375" style="94" customWidth="1"/>
    <col min="1522" max="1525" width="9.28515625" style="94" customWidth="1"/>
    <col min="1526" max="1762" width="9.140625" style="94"/>
    <col min="1763" max="1763" width="34" style="94" customWidth="1"/>
    <col min="1764" max="1764" width="11.28515625" style="94" customWidth="1"/>
    <col min="1765" max="1765" width="11" style="94" customWidth="1"/>
    <col min="1766" max="1772" width="9.140625" style="94"/>
    <col min="1773" max="1774" width="10.7109375" style="94" customWidth="1"/>
    <col min="1775" max="1775" width="9.140625" style="94"/>
    <col min="1776" max="1776" width="11.5703125" style="94" customWidth="1"/>
    <col min="1777" max="1777" width="13.7109375" style="94" customWidth="1"/>
    <col min="1778" max="1781" width="9.28515625" style="94" customWidth="1"/>
    <col min="1782" max="2018" width="9.140625" style="94"/>
    <col min="2019" max="2019" width="34" style="94" customWidth="1"/>
    <col min="2020" max="2020" width="11.28515625" style="94" customWidth="1"/>
    <col min="2021" max="2021" width="11" style="94" customWidth="1"/>
    <col min="2022" max="2028" width="9.140625" style="94"/>
    <col min="2029" max="2030" width="10.7109375" style="94" customWidth="1"/>
    <col min="2031" max="2031" width="9.140625" style="94"/>
    <col min="2032" max="2032" width="11.5703125" style="94" customWidth="1"/>
    <col min="2033" max="2033" width="13.7109375" style="94" customWidth="1"/>
    <col min="2034" max="2037" width="9.28515625" style="94" customWidth="1"/>
    <col min="2038" max="2274" width="9.140625" style="94"/>
    <col min="2275" max="2275" width="34" style="94" customWidth="1"/>
    <col min="2276" max="2276" width="11.28515625" style="94" customWidth="1"/>
    <col min="2277" max="2277" width="11" style="94" customWidth="1"/>
    <col min="2278" max="2284" width="9.140625" style="94"/>
    <col min="2285" max="2286" width="10.7109375" style="94" customWidth="1"/>
    <col min="2287" max="2287" width="9.140625" style="94"/>
    <col min="2288" max="2288" width="11.5703125" style="94" customWidth="1"/>
    <col min="2289" max="2289" width="13.7109375" style="94" customWidth="1"/>
    <col min="2290" max="2293" width="9.28515625" style="94" customWidth="1"/>
    <col min="2294" max="2530" width="9.140625" style="94"/>
    <col min="2531" max="2531" width="34" style="94" customWidth="1"/>
    <col min="2532" max="2532" width="11.28515625" style="94" customWidth="1"/>
    <col min="2533" max="2533" width="11" style="94" customWidth="1"/>
    <col min="2534" max="2540" width="9.140625" style="94"/>
    <col min="2541" max="2542" width="10.7109375" style="94" customWidth="1"/>
    <col min="2543" max="2543" width="9.140625" style="94"/>
    <col min="2544" max="2544" width="11.5703125" style="94" customWidth="1"/>
    <col min="2545" max="2545" width="13.7109375" style="94" customWidth="1"/>
    <col min="2546" max="2549" width="9.28515625" style="94" customWidth="1"/>
    <col min="2550" max="2786" width="9.140625" style="94"/>
    <col min="2787" max="2787" width="34" style="94" customWidth="1"/>
    <col min="2788" max="2788" width="11.28515625" style="94" customWidth="1"/>
    <col min="2789" max="2789" width="11" style="94" customWidth="1"/>
    <col min="2790" max="2796" width="9.140625" style="94"/>
    <col min="2797" max="2798" width="10.7109375" style="94" customWidth="1"/>
    <col min="2799" max="2799" width="9.140625" style="94"/>
    <col min="2800" max="2800" width="11.5703125" style="94" customWidth="1"/>
    <col min="2801" max="2801" width="13.7109375" style="94" customWidth="1"/>
    <col min="2802" max="2805" width="9.28515625" style="94" customWidth="1"/>
    <col min="2806" max="3042" width="9.140625" style="94"/>
    <col min="3043" max="3043" width="34" style="94" customWidth="1"/>
    <col min="3044" max="3044" width="11.28515625" style="94" customWidth="1"/>
    <col min="3045" max="3045" width="11" style="94" customWidth="1"/>
    <col min="3046" max="3052" width="9.140625" style="94"/>
    <col min="3053" max="3054" width="10.7109375" style="94" customWidth="1"/>
    <col min="3055" max="3055" width="9.140625" style="94"/>
    <col min="3056" max="3056" width="11.5703125" style="94" customWidth="1"/>
    <col min="3057" max="3057" width="13.7109375" style="94" customWidth="1"/>
    <col min="3058" max="3061" width="9.28515625" style="94" customWidth="1"/>
    <col min="3062" max="3298" width="9.140625" style="94"/>
    <col min="3299" max="3299" width="34" style="94" customWidth="1"/>
    <col min="3300" max="3300" width="11.28515625" style="94" customWidth="1"/>
    <col min="3301" max="3301" width="11" style="94" customWidth="1"/>
    <col min="3302" max="3308" width="9.140625" style="94"/>
    <col min="3309" max="3310" width="10.7109375" style="94" customWidth="1"/>
    <col min="3311" max="3311" width="9.140625" style="94"/>
    <col min="3312" max="3312" width="11.5703125" style="94" customWidth="1"/>
    <col min="3313" max="3313" width="13.7109375" style="94" customWidth="1"/>
    <col min="3314" max="3317" width="9.28515625" style="94" customWidth="1"/>
    <col min="3318" max="3554" width="9.140625" style="94"/>
    <col min="3555" max="3555" width="34" style="94" customWidth="1"/>
    <col min="3556" max="3556" width="11.28515625" style="94" customWidth="1"/>
    <col min="3557" max="3557" width="11" style="94" customWidth="1"/>
    <col min="3558" max="3564" width="9.140625" style="94"/>
    <col min="3565" max="3566" width="10.7109375" style="94" customWidth="1"/>
    <col min="3567" max="3567" width="9.140625" style="94"/>
    <col min="3568" max="3568" width="11.5703125" style="94" customWidth="1"/>
    <col min="3569" max="3569" width="13.7109375" style="94" customWidth="1"/>
    <col min="3570" max="3573" width="9.28515625" style="94" customWidth="1"/>
    <col min="3574" max="3810" width="9.140625" style="94"/>
    <col min="3811" max="3811" width="34" style="94" customWidth="1"/>
    <col min="3812" max="3812" width="11.28515625" style="94" customWidth="1"/>
    <col min="3813" max="3813" width="11" style="94" customWidth="1"/>
    <col min="3814" max="3820" width="9.140625" style="94"/>
    <col min="3821" max="3822" width="10.7109375" style="94" customWidth="1"/>
    <col min="3823" max="3823" width="9.140625" style="94"/>
    <col min="3824" max="3824" width="11.5703125" style="94" customWidth="1"/>
    <col min="3825" max="3825" width="13.7109375" style="94" customWidth="1"/>
    <col min="3826" max="3829" width="9.28515625" style="94" customWidth="1"/>
    <col min="3830" max="4066" width="9.140625" style="94"/>
    <col min="4067" max="4067" width="34" style="94" customWidth="1"/>
    <col min="4068" max="4068" width="11.28515625" style="94" customWidth="1"/>
    <col min="4069" max="4069" width="11" style="94" customWidth="1"/>
    <col min="4070" max="4076" width="9.140625" style="94"/>
    <col min="4077" max="4078" width="10.7109375" style="94" customWidth="1"/>
    <col min="4079" max="4079" width="9.140625" style="94"/>
    <col min="4080" max="4080" width="11.5703125" style="94" customWidth="1"/>
    <col min="4081" max="4081" width="13.7109375" style="94" customWidth="1"/>
    <col min="4082" max="4085" width="9.28515625" style="94" customWidth="1"/>
    <col min="4086" max="4322" width="9.140625" style="94"/>
    <col min="4323" max="4323" width="34" style="94" customWidth="1"/>
    <col min="4324" max="4324" width="11.28515625" style="94" customWidth="1"/>
    <col min="4325" max="4325" width="11" style="94" customWidth="1"/>
    <col min="4326" max="4332" width="9.140625" style="94"/>
    <col min="4333" max="4334" width="10.7109375" style="94" customWidth="1"/>
    <col min="4335" max="4335" width="9.140625" style="94"/>
    <col min="4336" max="4336" width="11.5703125" style="94" customWidth="1"/>
    <col min="4337" max="4337" width="13.7109375" style="94" customWidth="1"/>
    <col min="4338" max="4341" width="9.28515625" style="94" customWidth="1"/>
    <col min="4342" max="4578" width="9.140625" style="94"/>
    <col min="4579" max="4579" width="34" style="94" customWidth="1"/>
    <col min="4580" max="4580" width="11.28515625" style="94" customWidth="1"/>
    <col min="4581" max="4581" width="11" style="94" customWidth="1"/>
    <col min="4582" max="4588" width="9.140625" style="94"/>
    <col min="4589" max="4590" width="10.7109375" style="94" customWidth="1"/>
    <col min="4591" max="4591" width="9.140625" style="94"/>
    <col min="4592" max="4592" width="11.5703125" style="94" customWidth="1"/>
    <col min="4593" max="4593" width="13.7109375" style="94" customWidth="1"/>
    <col min="4594" max="4597" width="9.28515625" style="94" customWidth="1"/>
    <col min="4598" max="4834" width="9.140625" style="94"/>
    <col min="4835" max="4835" width="34" style="94" customWidth="1"/>
    <col min="4836" max="4836" width="11.28515625" style="94" customWidth="1"/>
    <col min="4837" max="4837" width="11" style="94" customWidth="1"/>
    <col min="4838" max="4844" width="9.140625" style="94"/>
    <col min="4845" max="4846" width="10.7109375" style="94" customWidth="1"/>
    <col min="4847" max="4847" width="9.140625" style="94"/>
    <col min="4848" max="4848" width="11.5703125" style="94" customWidth="1"/>
    <col min="4849" max="4849" width="13.7109375" style="94" customWidth="1"/>
    <col min="4850" max="4853" width="9.28515625" style="94" customWidth="1"/>
    <col min="4854" max="5090" width="9.140625" style="94"/>
    <col min="5091" max="5091" width="34" style="94" customWidth="1"/>
    <col min="5092" max="5092" width="11.28515625" style="94" customWidth="1"/>
    <col min="5093" max="5093" width="11" style="94" customWidth="1"/>
    <col min="5094" max="5100" width="9.140625" style="94"/>
    <col min="5101" max="5102" width="10.7109375" style="94" customWidth="1"/>
    <col min="5103" max="5103" width="9.140625" style="94"/>
    <col min="5104" max="5104" width="11.5703125" style="94" customWidth="1"/>
    <col min="5105" max="5105" width="13.7109375" style="94" customWidth="1"/>
    <col min="5106" max="5109" width="9.28515625" style="94" customWidth="1"/>
    <col min="5110" max="5346" width="9.140625" style="94"/>
    <col min="5347" max="5347" width="34" style="94" customWidth="1"/>
    <col min="5348" max="5348" width="11.28515625" style="94" customWidth="1"/>
    <col min="5349" max="5349" width="11" style="94" customWidth="1"/>
    <col min="5350" max="5356" width="9.140625" style="94"/>
    <col min="5357" max="5358" width="10.7109375" style="94" customWidth="1"/>
    <col min="5359" max="5359" width="9.140625" style="94"/>
    <col min="5360" max="5360" width="11.5703125" style="94" customWidth="1"/>
    <col min="5361" max="5361" width="13.7109375" style="94" customWidth="1"/>
    <col min="5362" max="5365" width="9.28515625" style="94" customWidth="1"/>
    <col min="5366" max="5602" width="9.140625" style="94"/>
    <col min="5603" max="5603" width="34" style="94" customWidth="1"/>
    <col min="5604" max="5604" width="11.28515625" style="94" customWidth="1"/>
    <col min="5605" max="5605" width="11" style="94" customWidth="1"/>
    <col min="5606" max="5612" width="9.140625" style="94"/>
    <col min="5613" max="5614" width="10.7109375" style="94" customWidth="1"/>
    <col min="5615" max="5615" width="9.140625" style="94"/>
    <col min="5616" max="5616" width="11.5703125" style="94" customWidth="1"/>
    <col min="5617" max="5617" width="13.7109375" style="94" customWidth="1"/>
    <col min="5618" max="5621" width="9.28515625" style="94" customWidth="1"/>
    <col min="5622" max="5858" width="9.140625" style="94"/>
    <col min="5859" max="5859" width="34" style="94" customWidth="1"/>
    <col min="5860" max="5860" width="11.28515625" style="94" customWidth="1"/>
    <col min="5861" max="5861" width="11" style="94" customWidth="1"/>
    <col min="5862" max="5868" width="9.140625" style="94"/>
    <col min="5869" max="5870" width="10.7109375" style="94" customWidth="1"/>
    <col min="5871" max="5871" width="9.140625" style="94"/>
    <col min="5872" max="5872" width="11.5703125" style="94" customWidth="1"/>
    <col min="5873" max="5873" width="13.7109375" style="94" customWidth="1"/>
    <col min="5874" max="5877" width="9.28515625" style="94" customWidth="1"/>
    <col min="5878" max="6114" width="9.140625" style="94"/>
    <col min="6115" max="6115" width="34" style="94" customWidth="1"/>
    <col min="6116" max="6116" width="11.28515625" style="94" customWidth="1"/>
    <col min="6117" max="6117" width="11" style="94" customWidth="1"/>
    <col min="6118" max="6124" width="9.140625" style="94"/>
    <col min="6125" max="6126" width="10.7109375" style="94" customWidth="1"/>
    <col min="6127" max="6127" width="9.140625" style="94"/>
    <col min="6128" max="6128" width="11.5703125" style="94" customWidth="1"/>
    <col min="6129" max="6129" width="13.7109375" style="94" customWidth="1"/>
    <col min="6130" max="6133" width="9.28515625" style="94" customWidth="1"/>
    <col min="6134" max="6370" width="9.140625" style="94"/>
    <col min="6371" max="6371" width="34" style="94" customWidth="1"/>
    <col min="6372" max="6372" width="11.28515625" style="94" customWidth="1"/>
    <col min="6373" max="6373" width="11" style="94" customWidth="1"/>
    <col min="6374" max="6380" width="9.140625" style="94"/>
    <col min="6381" max="6382" width="10.7109375" style="94" customWidth="1"/>
    <col min="6383" max="6383" width="9.140625" style="94"/>
    <col min="6384" max="6384" width="11.5703125" style="94" customWidth="1"/>
    <col min="6385" max="6385" width="13.7109375" style="94" customWidth="1"/>
    <col min="6386" max="6389" width="9.28515625" style="94" customWidth="1"/>
    <col min="6390" max="6626" width="9.140625" style="94"/>
    <col min="6627" max="6627" width="34" style="94" customWidth="1"/>
    <col min="6628" max="6628" width="11.28515625" style="94" customWidth="1"/>
    <col min="6629" max="6629" width="11" style="94" customWidth="1"/>
    <col min="6630" max="6636" width="9.140625" style="94"/>
    <col min="6637" max="6638" width="10.7109375" style="94" customWidth="1"/>
    <col min="6639" max="6639" width="9.140625" style="94"/>
    <col min="6640" max="6640" width="11.5703125" style="94" customWidth="1"/>
    <col min="6641" max="6641" width="13.7109375" style="94" customWidth="1"/>
    <col min="6642" max="6645" width="9.28515625" style="94" customWidth="1"/>
    <col min="6646" max="6882" width="9.140625" style="94"/>
    <col min="6883" max="6883" width="34" style="94" customWidth="1"/>
    <col min="6884" max="6884" width="11.28515625" style="94" customWidth="1"/>
    <col min="6885" max="6885" width="11" style="94" customWidth="1"/>
    <col min="6886" max="6892" width="9.140625" style="94"/>
    <col min="6893" max="6894" width="10.7109375" style="94" customWidth="1"/>
    <col min="6895" max="6895" width="9.140625" style="94"/>
    <col min="6896" max="6896" width="11.5703125" style="94" customWidth="1"/>
    <col min="6897" max="6897" width="13.7109375" style="94" customWidth="1"/>
    <col min="6898" max="6901" width="9.28515625" style="94" customWidth="1"/>
    <col min="6902" max="7138" width="9.140625" style="94"/>
    <col min="7139" max="7139" width="34" style="94" customWidth="1"/>
    <col min="7140" max="7140" width="11.28515625" style="94" customWidth="1"/>
    <col min="7141" max="7141" width="11" style="94" customWidth="1"/>
    <col min="7142" max="7148" width="9.140625" style="94"/>
    <col min="7149" max="7150" width="10.7109375" style="94" customWidth="1"/>
    <col min="7151" max="7151" width="9.140625" style="94"/>
    <col min="7152" max="7152" width="11.5703125" style="94" customWidth="1"/>
    <col min="7153" max="7153" width="13.7109375" style="94" customWidth="1"/>
    <col min="7154" max="7157" width="9.28515625" style="94" customWidth="1"/>
    <col min="7158" max="7394" width="9.140625" style="94"/>
    <col min="7395" max="7395" width="34" style="94" customWidth="1"/>
    <col min="7396" max="7396" width="11.28515625" style="94" customWidth="1"/>
    <col min="7397" max="7397" width="11" style="94" customWidth="1"/>
    <col min="7398" max="7404" width="9.140625" style="94"/>
    <col min="7405" max="7406" width="10.7109375" style="94" customWidth="1"/>
    <col min="7407" max="7407" width="9.140625" style="94"/>
    <col min="7408" max="7408" width="11.5703125" style="94" customWidth="1"/>
    <col min="7409" max="7409" width="13.7109375" style="94" customWidth="1"/>
    <col min="7410" max="7413" width="9.28515625" style="94" customWidth="1"/>
    <col min="7414" max="7650" width="9.140625" style="94"/>
    <col min="7651" max="7651" width="34" style="94" customWidth="1"/>
    <col min="7652" max="7652" width="11.28515625" style="94" customWidth="1"/>
    <col min="7653" max="7653" width="11" style="94" customWidth="1"/>
    <col min="7654" max="7660" width="9.140625" style="94"/>
    <col min="7661" max="7662" width="10.7109375" style="94" customWidth="1"/>
    <col min="7663" max="7663" width="9.140625" style="94"/>
    <col min="7664" max="7664" width="11.5703125" style="94" customWidth="1"/>
    <col min="7665" max="7665" width="13.7109375" style="94" customWidth="1"/>
    <col min="7666" max="7669" width="9.28515625" style="94" customWidth="1"/>
    <col min="7670" max="7906" width="9.140625" style="94"/>
    <col min="7907" max="7907" width="34" style="94" customWidth="1"/>
    <col min="7908" max="7908" width="11.28515625" style="94" customWidth="1"/>
    <col min="7909" max="7909" width="11" style="94" customWidth="1"/>
    <col min="7910" max="7916" width="9.140625" style="94"/>
    <col min="7917" max="7918" width="10.7109375" style="94" customWidth="1"/>
    <col min="7919" max="7919" width="9.140625" style="94"/>
    <col min="7920" max="7920" width="11.5703125" style="94" customWidth="1"/>
    <col min="7921" max="7921" width="13.7109375" style="94" customWidth="1"/>
    <col min="7922" max="7925" width="9.28515625" style="94" customWidth="1"/>
    <col min="7926" max="8162" width="9.140625" style="94"/>
    <col min="8163" max="8163" width="34" style="94" customWidth="1"/>
    <col min="8164" max="8164" width="11.28515625" style="94" customWidth="1"/>
    <col min="8165" max="8165" width="11" style="94" customWidth="1"/>
    <col min="8166" max="8172" width="9.140625" style="94"/>
    <col min="8173" max="8174" width="10.7109375" style="94" customWidth="1"/>
    <col min="8175" max="8175" width="9.140625" style="94"/>
    <col min="8176" max="8176" width="11.5703125" style="94" customWidth="1"/>
    <col min="8177" max="8177" width="13.7109375" style="94" customWidth="1"/>
    <col min="8178" max="8181" width="9.28515625" style="94" customWidth="1"/>
    <col min="8182" max="8418" width="9.140625" style="94"/>
    <col min="8419" max="8419" width="34" style="94" customWidth="1"/>
    <col min="8420" max="8420" width="11.28515625" style="94" customWidth="1"/>
    <col min="8421" max="8421" width="11" style="94" customWidth="1"/>
    <col min="8422" max="8428" width="9.140625" style="94"/>
    <col min="8429" max="8430" width="10.7109375" style="94" customWidth="1"/>
    <col min="8431" max="8431" width="9.140625" style="94"/>
    <col min="8432" max="8432" width="11.5703125" style="94" customWidth="1"/>
    <col min="8433" max="8433" width="13.7109375" style="94" customWidth="1"/>
    <col min="8434" max="8437" width="9.28515625" style="94" customWidth="1"/>
    <col min="8438" max="8674" width="9.140625" style="94"/>
    <col min="8675" max="8675" width="34" style="94" customWidth="1"/>
    <col min="8676" max="8676" width="11.28515625" style="94" customWidth="1"/>
    <col min="8677" max="8677" width="11" style="94" customWidth="1"/>
    <col min="8678" max="8684" width="9.140625" style="94"/>
    <col min="8685" max="8686" width="10.7109375" style="94" customWidth="1"/>
    <col min="8687" max="8687" width="9.140625" style="94"/>
    <col min="8688" max="8688" width="11.5703125" style="94" customWidth="1"/>
    <col min="8689" max="8689" width="13.7109375" style="94" customWidth="1"/>
    <col min="8690" max="8693" width="9.28515625" style="94" customWidth="1"/>
    <col min="8694" max="8930" width="9.140625" style="94"/>
    <col min="8931" max="8931" width="34" style="94" customWidth="1"/>
    <col min="8932" max="8932" width="11.28515625" style="94" customWidth="1"/>
    <col min="8933" max="8933" width="11" style="94" customWidth="1"/>
    <col min="8934" max="8940" width="9.140625" style="94"/>
    <col min="8941" max="8942" width="10.7109375" style="94" customWidth="1"/>
    <col min="8943" max="8943" width="9.140625" style="94"/>
    <col min="8944" max="8944" width="11.5703125" style="94" customWidth="1"/>
    <col min="8945" max="8945" width="13.7109375" style="94" customWidth="1"/>
    <col min="8946" max="8949" width="9.28515625" style="94" customWidth="1"/>
    <col min="8950" max="9186" width="9.140625" style="94"/>
    <col min="9187" max="9187" width="34" style="94" customWidth="1"/>
    <col min="9188" max="9188" width="11.28515625" style="94" customWidth="1"/>
    <col min="9189" max="9189" width="11" style="94" customWidth="1"/>
    <col min="9190" max="9196" width="9.140625" style="94"/>
    <col min="9197" max="9198" width="10.7109375" style="94" customWidth="1"/>
    <col min="9199" max="9199" width="9.140625" style="94"/>
    <col min="9200" max="9200" width="11.5703125" style="94" customWidth="1"/>
    <col min="9201" max="9201" width="13.7109375" style="94" customWidth="1"/>
    <col min="9202" max="9205" width="9.28515625" style="94" customWidth="1"/>
    <col min="9206" max="9442" width="9.140625" style="94"/>
    <col min="9443" max="9443" width="34" style="94" customWidth="1"/>
    <col min="9444" max="9444" width="11.28515625" style="94" customWidth="1"/>
    <col min="9445" max="9445" width="11" style="94" customWidth="1"/>
    <col min="9446" max="9452" width="9.140625" style="94"/>
    <col min="9453" max="9454" width="10.7109375" style="94" customWidth="1"/>
    <col min="9455" max="9455" width="9.140625" style="94"/>
    <col min="9456" max="9456" width="11.5703125" style="94" customWidth="1"/>
    <col min="9457" max="9457" width="13.7109375" style="94" customWidth="1"/>
    <col min="9458" max="9461" width="9.28515625" style="94" customWidth="1"/>
    <col min="9462" max="9698" width="9.140625" style="94"/>
    <col min="9699" max="9699" width="34" style="94" customWidth="1"/>
    <col min="9700" max="9700" width="11.28515625" style="94" customWidth="1"/>
    <col min="9701" max="9701" width="11" style="94" customWidth="1"/>
    <col min="9702" max="9708" width="9.140625" style="94"/>
    <col min="9709" max="9710" width="10.7109375" style="94" customWidth="1"/>
    <col min="9711" max="9711" width="9.140625" style="94"/>
    <col min="9712" max="9712" width="11.5703125" style="94" customWidth="1"/>
    <col min="9713" max="9713" width="13.7109375" style="94" customWidth="1"/>
    <col min="9714" max="9717" width="9.28515625" style="94" customWidth="1"/>
    <col min="9718" max="9954" width="9.140625" style="94"/>
    <col min="9955" max="9955" width="34" style="94" customWidth="1"/>
    <col min="9956" max="9956" width="11.28515625" style="94" customWidth="1"/>
    <col min="9957" max="9957" width="11" style="94" customWidth="1"/>
    <col min="9958" max="9964" width="9.140625" style="94"/>
    <col min="9965" max="9966" width="10.7109375" style="94" customWidth="1"/>
    <col min="9967" max="9967" width="9.140625" style="94"/>
    <col min="9968" max="9968" width="11.5703125" style="94" customWidth="1"/>
    <col min="9969" max="9969" width="13.7109375" style="94" customWidth="1"/>
    <col min="9970" max="9973" width="9.28515625" style="94" customWidth="1"/>
    <col min="9974" max="10210" width="9.140625" style="94"/>
    <col min="10211" max="10211" width="34" style="94" customWidth="1"/>
    <col min="10212" max="10212" width="11.28515625" style="94" customWidth="1"/>
    <col min="10213" max="10213" width="11" style="94" customWidth="1"/>
    <col min="10214" max="10220" width="9.140625" style="94"/>
    <col min="10221" max="10222" width="10.7109375" style="94" customWidth="1"/>
    <col min="10223" max="10223" width="9.140625" style="94"/>
    <col min="10224" max="10224" width="11.5703125" style="94" customWidth="1"/>
    <col min="10225" max="10225" width="13.7109375" style="94" customWidth="1"/>
    <col min="10226" max="10229" width="9.28515625" style="94" customWidth="1"/>
    <col min="10230" max="10466" width="9.140625" style="94"/>
    <col min="10467" max="10467" width="34" style="94" customWidth="1"/>
    <col min="10468" max="10468" width="11.28515625" style="94" customWidth="1"/>
    <col min="10469" max="10469" width="11" style="94" customWidth="1"/>
    <col min="10470" max="10476" width="9.140625" style="94"/>
    <col min="10477" max="10478" width="10.7109375" style="94" customWidth="1"/>
    <col min="10479" max="10479" width="9.140625" style="94"/>
    <col min="10480" max="10480" width="11.5703125" style="94" customWidth="1"/>
    <col min="10481" max="10481" width="13.7109375" style="94" customWidth="1"/>
    <col min="10482" max="10485" width="9.28515625" style="94" customWidth="1"/>
    <col min="10486" max="10722" width="9.140625" style="94"/>
    <col min="10723" max="10723" width="34" style="94" customWidth="1"/>
    <col min="10724" max="10724" width="11.28515625" style="94" customWidth="1"/>
    <col min="10725" max="10725" width="11" style="94" customWidth="1"/>
    <col min="10726" max="10732" width="9.140625" style="94"/>
    <col min="10733" max="10734" width="10.7109375" style="94" customWidth="1"/>
    <col min="10735" max="10735" width="9.140625" style="94"/>
    <col min="10736" max="10736" width="11.5703125" style="94" customWidth="1"/>
    <col min="10737" max="10737" width="13.7109375" style="94" customWidth="1"/>
    <col min="10738" max="10741" width="9.28515625" style="94" customWidth="1"/>
    <col min="10742" max="10978" width="9.140625" style="94"/>
    <col min="10979" max="10979" width="34" style="94" customWidth="1"/>
    <col min="10980" max="10980" width="11.28515625" style="94" customWidth="1"/>
    <col min="10981" max="10981" width="11" style="94" customWidth="1"/>
    <col min="10982" max="10988" width="9.140625" style="94"/>
    <col min="10989" max="10990" width="10.7109375" style="94" customWidth="1"/>
    <col min="10991" max="10991" width="9.140625" style="94"/>
    <col min="10992" max="10992" width="11.5703125" style="94" customWidth="1"/>
    <col min="10993" max="10993" width="13.7109375" style="94" customWidth="1"/>
    <col min="10994" max="10997" width="9.28515625" style="94" customWidth="1"/>
    <col min="10998" max="11234" width="9.140625" style="94"/>
    <col min="11235" max="11235" width="34" style="94" customWidth="1"/>
    <col min="11236" max="11236" width="11.28515625" style="94" customWidth="1"/>
    <col min="11237" max="11237" width="11" style="94" customWidth="1"/>
    <col min="11238" max="11244" width="9.140625" style="94"/>
    <col min="11245" max="11246" width="10.7109375" style="94" customWidth="1"/>
    <col min="11247" max="11247" width="9.140625" style="94"/>
    <col min="11248" max="11248" width="11.5703125" style="94" customWidth="1"/>
    <col min="11249" max="11249" width="13.7109375" style="94" customWidth="1"/>
    <col min="11250" max="11253" width="9.28515625" style="94" customWidth="1"/>
    <col min="11254" max="11490" width="9.140625" style="94"/>
    <col min="11491" max="11491" width="34" style="94" customWidth="1"/>
    <col min="11492" max="11492" width="11.28515625" style="94" customWidth="1"/>
    <col min="11493" max="11493" width="11" style="94" customWidth="1"/>
    <col min="11494" max="11500" width="9.140625" style="94"/>
    <col min="11501" max="11502" width="10.7109375" style="94" customWidth="1"/>
    <col min="11503" max="11503" width="9.140625" style="94"/>
    <col min="11504" max="11504" width="11.5703125" style="94" customWidth="1"/>
    <col min="11505" max="11505" width="13.7109375" style="94" customWidth="1"/>
    <col min="11506" max="11509" width="9.28515625" style="94" customWidth="1"/>
    <col min="11510" max="11746" width="9.140625" style="94"/>
    <col min="11747" max="11747" width="34" style="94" customWidth="1"/>
    <col min="11748" max="11748" width="11.28515625" style="94" customWidth="1"/>
    <col min="11749" max="11749" width="11" style="94" customWidth="1"/>
    <col min="11750" max="11756" width="9.140625" style="94"/>
    <col min="11757" max="11758" width="10.7109375" style="94" customWidth="1"/>
    <col min="11759" max="11759" width="9.140625" style="94"/>
    <col min="11760" max="11760" width="11.5703125" style="94" customWidth="1"/>
    <col min="11761" max="11761" width="13.7109375" style="94" customWidth="1"/>
    <col min="11762" max="11765" width="9.28515625" style="94" customWidth="1"/>
    <col min="11766" max="12002" width="9.140625" style="94"/>
    <col min="12003" max="12003" width="34" style="94" customWidth="1"/>
    <col min="12004" max="12004" width="11.28515625" style="94" customWidth="1"/>
    <col min="12005" max="12005" width="11" style="94" customWidth="1"/>
    <col min="12006" max="12012" width="9.140625" style="94"/>
    <col min="12013" max="12014" width="10.7109375" style="94" customWidth="1"/>
    <col min="12015" max="12015" width="9.140625" style="94"/>
    <col min="12016" max="12016" width="11.5703125" style="94" customWidth="1"/>
    <col min="12017" max="12017" width="13.7109375" style="94" customWidth="1"/>
    <col min="12018" max="12021" width="9.28515625" style="94" customWidth="1"/>
    <col min="12022" max="12258" width="9.140625" style="94"/>
    <col min="12259" max="12259" width="34" style="94" customWidth="1"/>
    <col min="12260" max="12260" width="11.28515625" style="94" customWidth="1"/>
    <col min="12261" max="12261" width="11" style="94" customWidth="1"/>
    <col min="12262" max="12268" width="9.140625" style="94"/>
    <col min="12269" max="12270" width="10.7109375" style="94" customWidth="1"/>
    <col min="12271" max="12271" width="9.140625" style="94"/>
    <col min="12272" max="12272" width="11.5703125" style="94" customWidth="1"/>
    <col min="12273" max="12273" width="13.7109375" style="94" customWidth="1"/>
    <col min="12274" max="12277" width="9.28515625" style="94" customWidth="1"/>
    <col min="12278" max="12514" width="9.140625" style="94"/>
    <col min="12515" max="12515" width="34" style="94" customWidth="1"/>
    <col min="12516" max="12516" width="11.28515625" style="94" customWidth="1"/>
    <col min="12517" max="12517" width="11" style="94" customWidth="1"/>
    <col min="12518" max="12524" width="9.140625" style="94"/>
    <col min="12525" max="12526" width="10.7109375" style="94" customWidth="1"/>
    <col min="12527" max="12527" width="9.140625" style="94"/>
    <col min="12528" max="12528" width="11.5703125" style="94" customWidth="1"/>
    <col min="12529" max="12529" width="13.7109375" style="94" customWidth="1"/>
    <col min="12530" max="12533" width="9.28515625" style="94" customWidth="1"/>
    <col min="12534" max="12770" width="9.140625" style="94"/>
    <col min="12771" max="12771" width="34" style="94" customWidth="1"/>
    <col min="12772" max="12772" width="11.28515625" style="94" customWidth="1"/>
    <col min="12773" max="12773" width="11" style="94" customWidth="1"/>
    <col min="12774" max="12780" width="9.140625" style="94"/>
    <col min="12781" max="12782" width="10.7109375" style="94" customWidth="1"/>
    <col min="12783" max="12783" width="9.140625" style="94"/>
    <col min="12784" max="12784" width="11.5703125" style="94" customWidth="1"/>
    <col min="12785" max="12785" width="13.7109375" style="94" customWidth="1"/>
    <col min="12786" max="12789" width="9.28515625" style="94" customWidth="1"/>
    <col min="12790" max="13026" width="9.140625" style="94"/>
    <col min="13027" max="13027" width="34" style="94" customWidth="1"/>
    <col min="13028" max="13028" width="11.28515625" style="94" customWidth="1"/>
    <col min="13029" max="13029" width="11" style="94" customWidth="1"/>
    <col min="13030" max="13036" width="9.140625" style="94"/>
    <col min="13037" max="13038" width="10.7109375" style="94" customWidth="1"/>
    <col min="13039" max="13039" width="9.140625" style="94"/>
    <col min="13040" max="13040" width="11.5703125" style="94" customWidth="1"/>
    <col min="13041" max="13041" width="13.7109375" style="94" customWidth="1"/>
    <col min="13042" max="13045" width="9.28515625" style="94" customWidth="1"/>
    <col min="13046" max="13282" width="9.140625" style="94"/>
    <col min="13283" max="13283" width="34" style="94" customWidth="1"/>
    <col min="13284" max="13284" width="11.28515625" style="94" customWidth="1"/>
    <col min="13285" max="13285" width="11" style="94" customWidth="1"/>
    <col min="13286" max="13292" width="9.140625" style="94"/>
    <col min="13293" max="13294" width="10.7109375" style="94" customWidth="1"/>
    <col min="13295" max="13295" width="9.140625" style="94"/>
    <col min="13296" max="13296" width="11.5703125" style="94" customWidth="1"/>
    <col min="13297" max="13297" width="13.7109375" style="94" customWidth="1"/>
    <col min="13298" max="13301" width="9.28515625" style="94" customWidth="1"/>
    <col min="13302" max="13538" width="9.140625" style="94"/>
    <col min="13539" max="13539" width="34" style="94" customWidth="1"/>
    <col min="13540" max="13540" width="11.28515625" style="94" customWidth="1"/>
    <col min="13541" max="13541" width="11" style="94" customWidth="1"/>
    <col min="13542" max="13548" width="9.140625" style="94"/>
    <col min="13549" max="13550" width="10.7109375" style="94" customWidth="1"/>
    <col min="13551" max="13551" width="9.140625" style="94"/>
    <col min="13552" max="13552" width="11.5703125" style="94" customWidth="1"/>
    <col min="13553" max="13553" width="13.7109375" style="94" customWidth="1"/>
    <col min="13554" max="13557" width="9.28515625" style="94" customWidth="1"/>
    <col min="13558" max="13794" width="9.140625" style="94"/>
    <col min="13795" max="13795" width="34" style="94" customWidth="1"/>
    <col min="13796" max="13796" width="11.28515625" style="94" customWidth="1"/>
    <col min="13797" max="13797" width="11" style="94" customWidth="1"/>
    <col min="13798" max="13804" width="9.140625" style="94"/>
    <col min="13805" max="13806" width="10.7109375" style="94" customWidth="1"/>
    <col min="13807" max="13807" width="9.140625" style="94"/>
    <col min="13808" max="13808" width="11.5703125" style="94" customWidth="1"/>
    <col min="13809" max="13809" width="13.7109375" style="94" customWidth="1"/>
    <col min="13810" max="13813" width="9.28515625" style="94" customWidth="1"/>
    <col min="13814" max="14050" width="9.140625" style="94"/>
    <col min="14051" max="14051" width="34" style="94" customWidth="1"/>
    <col min="14052" max="14052" width="11.28515625" style="94" customWidth="1"/>
    <col min="14053" max="14053" width="11" style="94" customWidth="1"/>
    <col min="14054" max="14060" width="9.140625" style="94"/>
    <col min="14061" max="14062" width="10.7109375" style="94" customWidth="1"/>
    <col min="14063" max="14063" width="9.140625" style="94"/>
    <col min="14064" max="14064" width="11.5703125" style="94" customWidth="1"/>
    <col min="14065" max="14065" width="13.7109375" style="94" customWidth="1"/>
    <col min="14066" max="14069" width="9.28515625" style="94" customWidth="1"/>
    <col min="14070" max="14306" width="9.140625" style="94"/>
    <col min="14307" max="14307" width="34" style="94" customWidth="1"/>
    <col min="14308" max="14308" width="11.28515625" style="94" customWidth="1"/>
    <col min="14309" max="14309" width="11" style="94" customWidth="1"/>
    <col min="14310" max="14316" width="9.140625" style="94"/>
    <col min="14317" max="14318" width="10.7109375" style="94" customWidth="1"/>
    <col min="14319" max="14319" width="9.140625" style="94"/>
    <col min="14320" max="14320" width="11.5703125" style="94" customWidth="1"/>
    <col min="14321" max="14321" width="13.7109375" style="94" customWidth="1"/>
    <col min="14322" max="14325" width="9.28515625" style="94" customWidth="1"/>
    <col min="14326" max="14562" width="9.140625" style="94"/>
    <col min="14563" max="14563" width="34" style="94" customWidth="1"/>
    <col min="14564" max="14564" width="11.28515625" style="94" customWidth="1"/>
    <col min="14565" max="14565" width="11" style="94" customWidth="1"/>
    <col min="14566" max="14572" width="9.140625" style="94"/>
    <col min="14573" max="14574" width="10.7109375" style="94" customWidth="1"/>
    <col min="14575" max="14575" width="9.140625" style="94"/>
    <col min="14576" max="14576" width="11.5703125" style="94" customWidth="1"/>
    <col min="14577" max="14577" width="13.7109375" style="94" customWidth="1"/>
    <col min="14578" max="14581" width="9.28515625" style="94" customWidth="1"/>
    <col min="14582" max="14818" width="9.140625" style="94"/>
    <col min="14819" max="14819" width="34" style="94" customWidth="1"/>
    <col min="14820" max="14820" width="11.28515625" style="94" customWidth="1"/>
    <col min="14821" max="14821" width="11" style="94" customWidth="1"/>
    <col min="14822" max="14828" width="9.140625" style="94"/>
    <col min="14829" max="14830" width="10.7109375" style="94" customWidth="1"/>
    <col min="14831" max="14831" width="9.140625" style="94"/>
    <col min="14832" max="14832" width="11.5703125" style="94" customWidth="1"/>
    <col min="14833" max="14833" width="13.7109375" style="94" customWidth="1"/>
    <col min="14834" max="14837" width="9.28515625" style="94" customWidth="1"/>
    <col min="14838" max="15074" width="9.140625" style="94"/>
    <col min="15075" max="15075" width="34" style="94" customWidth="1"/>
    <col min="15076" max="15076" width="11.28515625" style="94" customWidth="1"/>
    <col min="15077" max="15077" width="11" style="94" customWidth="1"/>
    <col min="15078" max="15084" width="9.140625" style="94"/>
    <col min="15085" max="15086" width="10.7109375" style="94" customWidth="1"/>
    <col min="15087" max="15087" width="9.140625" style="94"/>
    <col min="15088" max="15088" width="11.5703125" style="94" customWidth="1"/>
    <col min="15089" max="15089" width="13.7109375" style="94" customWidth="1"/>
    <col min="15090" max="15093" width="9.28515625" style="94" customWidth="1"/>
    <col min="15094" max="15330" width="9.140625" style="94"/>
    <col min="15331" max="15331" width="34" style="94" customWidth="1"/>
    <col min="15332" max="15332" width="11.28515625" style="94" customWidth="1"/>
    <col min="15333" max="15333" width="11" style="94" customWidth="1"/>
    <col min="15334" max="15340" width="9.140625" style="94"/>
    <col min="15341" max="15342" width="10.7109375" style="94" customWidth="1"/>
    <col min="15343" max="15343" width="9.140625" style="94"/>
    <col min="15344" max="15344" width="11.5703125" style="94" customWidth="1"/>
    <col min="15345" max="15345" width="13.7109375" style="94" customWidth="1"/>
    <col min="15346" max="15349" width="9.28515625" style="94" customWidth="1"/>
    <col min="15350" max="15586" width="9.140625" style="94"/>
    <col min="15587" max="15587" width="34" style="94" customWidth="1"/>
    <col min="15588" max="15588" width="11.28515625" style="94" customWidth="1"/>
    <col min="15589" max="15589" width="11" style="94" customWidth="1"/>
    <col min="15590" max="15596" width="9.140625" style="94"/>
    <col min="15597" max="15598" width="10.7109375" style="94" customWidth="1"/>
    <col min="15599" max="15599" width="9.140625" style="94"/>
    <col min="15600" max="15600" width="11.5703125" style="94" customWidth="1"/>
    <col min="15601" max="15601" width="13.7109375" style="94" customWidth="1"/>
    <col min="15602" max="15605" width="9.28515625" style="94" customWidth="1"/>
    <col min="15606" max="15842" width="9.140625" style="94"/>
    <col min="15843" max="15843" width="34" style="94" customWidth="1"/>
    <col min="15844" max="15844" width="11.28515625" style="94" customWidth="1"/>
    <col min="15845" max="15845" width="11" style="94" customWidth="1"/>
    <col min="15846" max="15852" width="9.140625" style="94"/>
    <col min="15853" max="15854" width="10.7109375" style="94" customWidth="1"/>
    <col min="15855" max="15855" width="9.140625" style="94"/>
    <col min="15856" max="15856" width="11.5703125" style="94" customWidth="1"/>
    <col min="15857" max="15857" width="13.7109375" style="94" customWidth="1"/>
    <col min="15858" max="15861" width="9.28515625" style="94" customWidth="1"/>
    <col min="15862" max="16098" width="9.140625" style="94"/>
    <col min="16099" max="16099" width="34" style="94" customWidth="1"/>
    <col min="16100" max="16100" width="11.28515625" style="94" customWidth="1"/>
    <col min="16101" max="16101" width="11" style="94" customWidth="1"/>
    <col min="16102" max="16108" width="9.140625" style="94"/>
    <col min="16109" max="16110" width="10.7109375" style="94" customWidth="1"/>
    <col min="16111" max="16111" width="9.140625" style="94"/>
    <col min="16112" max="16112" width="11.5703125" style="94" customWidth="1"/>
    <col min="16113" max="16113" width="13.7109375" style="94" customWidth="1"/>
    <col min="16114" max="16117" width="9.28515625" style="94" customWidth="1"/>
    <col min="16118" max="16384" width="9.140625" style="94"/>
  </cols>
  <sheetData>
    <row r="1" spans="1:8" ht="44.45" customHeight="1" x14ac:dyDescent="0.3">
      <c r="B1" s="395" t="s">
        <v>236</v>
      </c>
      <c r="C1" s="395"/>
      <c r="D1" s="395"/>
      <c r="E1" s="395"/>
      <c r="F1" s="395"/>
      <c r="G1" s="395"/>
      <c r="H1" s="395"/>
    </row>
    <row r="2" spans="1:8" ht="15.6" customHeight="1" thickBot="1" x14ac:dyDescent="0.3">
      <c r="A2" s="229" t="s">
        <v>233</v>
      </c>
      <c r="B2" s="283" t="s">
        <v>320</v>
      </c>
    </row>
    <row r="3" spans="1:8" ht="15.6" customHeight="1" x14ac:dyDescent="0.25">
      <c r="A3" s="396" t="s">
        <v>237</v>
      </c>
      <c r="B3" s="399" t="s">
        <v>238</v>
      </c>
      <c r="C3" s="324" t="s">
        <v>239</v>
      </c>
      <c r="D3" s="402" t="s">
        <v>165</v>
      </c>
      <c r="E3" s="402"/>
      <c r="F3" s="402"/>
      <c r="G3" s="402"/>
      <c r="H3" s="403"/>
    </row>
    <row r="4" spans="1:8" ht="52.9" customHeight="1" x14ac:dyDescent="0.25">
      <c r="A4" s="397"/>
      <c r="B4" s="400"/>
      <c r="C4" s="325"/>
      <c r="D4" s="325" t="s">
        <v>240</v>
      </c>
      <c r="E4" s="325" t="s">
        <v>241</v>
      </c>
      <c r="F4" s="325"/>
      <c r="G4" s="325"/>
      <c r="H4" s="329" t="s">
        <v>242</v>
      </c>
    </row>
    <row r="5" spans="1:8" ht="55.9" customHeight="1" thickBot="1" x14ac:dyDescent="0.3">
      <c r="A5" s="398"/>
      <c r="B5" s="401"/>
      <c r="C5" s="326"/>
      <c r="D5" s="326"/>
      <c r="E5" s="258" t="s">
        <v>90</v>
      </c>
      <c r="F5" s="258" t="s">
        <v>170</v>
      </c>
      <c r="G5" s="258" t="s">
        <v>243</v>
      </c>
      <c r="H5" s="330"/>
    </row>
    <row r="6" spans="1:8" ht="31.15" customHeight="1" x14ac:dyDescent="0.25">
      <c r="A6" s="389" t="s">
        <v>244</v>
      </c>
      <c r="B6" s="284" t="s">
        <v>245</v>
      </c>
      <c r="C6" s="285"/>
      <c r="D6" s="285"/>
      <c r="E6" s="285">
        <f>F6+G6</f>
        <v>0</v>
      </c>
      <c r="F6" s="285"/>
      <c r="G6" s="285"/>
      <c r="H6" s="285"/>
    </row>
    <row r="7" spans="1:8" ht="34.15" customHeight="1" x14ac:dyDescent="0.25">
      <c r="A7" s="389"/>
      <c r="B7" s="286" t="s">
        <v>246</v>
      </c>
      <c r="C7" s="263"/>
      <c r="D7" s="263"/>
      <c r="E7" s="263">
        <f t="shared" ref="E7:E52" si="0">F7+G7</f>
        <v>0</v>
      </c>
      <c r="F7" s="263"/>
      <c r="G7" s="263"/>
      <c r="H7" s="263"/>
    </row>
    <row r="8" spans="1:8" ht="34.15" customHeight="1" x14ac:dyDescent="0.25">
      <c r="A8" s="389"/>
      <c r="B8" s="287" t="s">
        <v>247</v>
      </c>
      <c r="C8" s="263"/>
      <c r="D8" s="263"/>
      <c r="E8" s="263">
        <f t="shared" si="0"/>
        <v>0</v>
      </c>
      <c r="F8" s="263"/>
      <c r="G8" s="263"/>
      <c r="H8" s="263"/>
    </row>
    <row r="9" spans="1:8" ht="26.45" customHeight="1" x14ac:dyDescent="0.25">
      <c r="A9" s="390"/>
      <c r="B9" s="286" t="s">
        <v>248</v>
      </c>
      <c r="C9" s="263"/>
      <c r="D9" s="263"/>
      <c r="E9" s="263">
        <f t="shared" si="0"/>
        <v>0</v>
      </c>
      <c r="F9" s="263"/>
      <c r="G9" s="263"/>
      <c r="H9" s="263"/>
    </row>
    <row r="10" spans="1:8" ht="32.450000000000003" customHeight="1" x14ac:dyDescent="0.25">
      <c r="A10" s="286" t="s">
        <v>250</v>
      </c>
      <c r="B10" s="286" t="s">
        <v>251</v>
      </c>
      <c r="C10" s="263">
        <v>102</v>
      </c>
      <c r="D10" s="263"/>
      <c r="E10" s="263">
        <f t="shared" si="0"/>
        <v>0</v>
      </c>
      <c r="F10" s="263"/>
      <c r="G10" s="263"/>
      <c r="H10" s="263"/>
    </row>
    <row r="11" spans="1:8" x14ac:dyDescent="0.25">
      <c r="A11" s="286" t="s">
        <v>252</v>
      </c>
      <c r="B11" s="286" t="s">
        <v>253</v>
      </c>
      <c r="C11" s="263">
        <f>775+465</f>
        <v>1240</v>
      </c>
      <c r="D11" s="263">
        <v>2</v>
      </c>
      <c r="E11" s="263">
        <f t="shared" si="0"/>
        <v>0</v>
      </c>
      <c r="F11" s="263"/>
      <c r="G11" s="263"/>
      <c r="H11" s="299">
        <f>70+30</f>
        <v>100</v>
      </c>
    </row>
    <row r="12" spans="1:8" x14ac:dyDescent="0.25">
      <c r="A12" s="286" t="s">
        <v>254</v>
      </c>
      <c r="B12" s="286" t="s">
        <v>255</v>
      </c>
      <c r="C12" s="263">
        <v>881</v>
      </c>
      <c r="D12" s="263">
        <v>548</v>
      </c>
      <c r="E12" s="263">
        <f t="shared" si="0"/>
        <v>0</v>
      </c>
      <c r="F12" s="263"/>
      <c r="G12" s="263"/>
      <c r="H12" s="299">
        <f>50+52</f>
        <v>102</v>
      </c>
    </row>
    <row r="13" spans="1:8" x14ac:dyDescent="0.25">
      <c r="A13" s="286" t="s">
        <v>256</v>
      </c>
      <c r="B13" s="286" t="s">
        <v>257</v>
      </c>
      <c r="C13" s="263"/>
      <c r="D13" s="263"/>
      <c r="E13" s="263">
        <f t="shared" si="0"/>
        <v>0</v>
      </c>
      <c r="F13" s="263"/>
      <c r="G13" s="263"/>
      <c r="H13" s="299"/>
    </row>
    <row r="14" spans="1:8" x14ac:dyDescent="0.25">
      <c r="A14" s="288" t="s">
        <v>181</v>
      </c>
      <c r="B14" s="288" t="s">
        <v>182</v>
      </c>
      <c r="C14" s="263"/>
      <c r="D14" s="263"/>
      <c r="E14" s="263">
        <f t="shared" si="0"/>
        <v>0</v>
      </c>
      <c r="F14" s="263"/>
      <c r="G14" s="263"/>
      <c r="H14" s="299"/>
    </row>
    <row r="15" spans="1:8" x14ac:dyDescent="0.25">
      <c r="A15" s="286" t="s">
        <v>258</v>
      </c>
      <c r="B15" s="286" t="s">
        <v>259</v>
      </c>
      <c r="C15" s="263">
        <v>461</v>
      </c>
      <c r="D15" s="263"/>
      <c r="E15" s="263">
        <f t="shared" si="0"/>
        <v>0</v>
      </c>
      <c r="F15" s="263"/>
      <c r="G15" s="263"/>
      <c r="H15" s="299">
        <v>5</v>
      </c>
    </row>
    <row r="16" spans="1:8" x14ac:dyDescent="0.25">
      <c r="A16" s="286" t="s">
        <v>260</v>
      </c>
      <c r="B16" s="286" t="s">
        <v>261</v>
      </c>
      <c r="C16" s="263">
        <v>335</v>
      </c>
      <c r="D16" s="263">
        <v>335</v>
      </c>
      <c r="E16" s="263">
        <f t="shared" si="0"/>
        <v>0</v>
      </c>
      <c r="F16" s="263"/>
      <c r="G16" s="263"/>
      <c r="H16" s="299">
        <f>50</f>
        <v>50</v>
      </c>
    </row>
    <row r="17" spans="1:8" ht="24.6" customHeight="1" x14ac:dyDescent="0.25">
      <c r="A17" s="286" t="s">
        <v>262</v>
      </c>
      <c r="B17" s="286" t="s">
        <v>263</v>
      </c>
      <c r="C17" s="263">
        <v>803</v>
      </c>
      <c r="D17" s="263"/>
      <c r="E17" s="263">
        <f t="shared" si="0"/>
        <v>0</v>
      </c>
      <c r="F17" s="263"/>
      <c r="G17" s="263"/>
      <c r="H17" s="299">
        <v>18</v>
      </c>
    </row>
    <row r="18" spans="1:8" x14ac:dyDescent="0.25">
      <c r="A18" s="286" t="s">
        <v>264</v>
      </c>
      <c r="B18" s="286" t="s">
        <v>265</v>
      </c>
      <c r="C18" s="263"/>
      <c r="D18" s="263"/>
      <c r="E18" s="263">
        <f t="shared" si="0"/>
        <v>0</v>
      </c>
      <c r="F18" s="263"/>
      <c r="G18" s="263"/>
      <c r="H18" s="299"/>
    </row>
    <row r="19" spans="1:8" x14ac:dyDescent="0.25">
      <c r="A19" s="286" t="s">
        <v>266</v>
      </c>
      <c r="B19" s="286" t="s">
        <v>267</v>
      </c>
      <c r="C19" s="263">
        <v>429</v>
      </c>
      <c r="D19" s="263"/>
      <c r="E19" s="263">
        <f t="shared" si="0"/>
        <v>0</v>
      </c>
      <c r="F19" s="263"/>
      <c r="G19" s="263"/>
      <c r="H19" s="299">
        <v>10</v>
      </c>
    </row>
    <row r="20" spans="1:8" ht="16.149999999999999" customHeight="1" x14ac:dyDescent="0.25">
      <c r="A20" s="288" t="s">
        <v>191</v>
      </c>
      <c r="B20" s="288" t="s">
        <v>192</v>
      </c>
      <c r="C20" s="263"/>
      <c r="D20" s="263"/>
      <c r="E20" s="263">
        <f t="shared" si="0"/>
        <v>0</v>
      </c>
      <c r="F20" s="263"/>
      <c r="G20" s="263"/>
      <c r="H20" s="299"/>
    </row>
    <row r="21" spans="1:8" ht="16.149999999999999" customHeight="1" x14ac:dyDescent="0.25">
      <c r="A21" s="391" t="s">
        <v>268</v>
      </c>
      <c r="B21" s="286" t="s">
        <v>269</v>
      </c>
      <c r="C21" s="263">
        <v>1705</v>
      </c>
      <c r="D21" s="263"/>
      <c r="E21" s="263">
        <f t="shared" si="0"/>
        <v>0</v>
      </c>
      <c r="F21" s="263"/>
      <c r="G21" s="263"/>
      <c r="H21" s="299">
        <v>550</v>
      </c>
    </row>
    <row r="22" spans="1:8" ht="43.9" customHeight="1" x14ac:dyDescent="0.25">
      <c r="A22" s="392"/>
      <c r="B22" s="89" t="s">
        <v>270</v>
      </c>
      <c r="C22" s="263">
        <v>1640</v>
      </c>
      <c r="D22" s="263"/>
      <c r="E22" s="263">
        <f t="shared" si="0"/>
        <v>0</v>
      </c>
      <c r="F22" s="263"/>
      <c r="G22" s="263"/>
      <c r="H22" s="299">
        <v>1218</v>
      </c>
    </row>
    <row r="23" spans="1:8" x14ac:dyDescent="0.25">
      <c r="A23" s="286" t="s">
        <v>271</v>
      </c>
      <c r="B23" s="286" t="s">
        <v>272</v>
      </c>
      <c r="C23" s="263">
        <v>803</v>
      </c>
      <c r="D23" s="263">
        <v>14</v>
      </c>
      <c r="E23" s="263">
        <f t="shared" si="0"/>
        <v>0</v>
      </c>
      <c r="F23" s="263"/>
      <c r="G23" s="263"/>
      <c r="H23" s="299">
        <v>15</v>
      </c>
    </row>
    <row r="24" spans="1:8" x14ac:dyDescent="0.25">
      <c r="A24" s="391" t="s">
        <v>273</v>
      </c>
      <c r="B24" s="286" t="s">
        <v>274</v>
      </c>
      <c r="C24" s="263">
        <f t="shared" ref="C24:D24" si="1">C25+C26+C27</f>
        <v>0</v>
      </c>
      <c r="D24" s="263">
        <f t="shared" si="1"/>
        <v>0</v>
      </c>
      <c r="E24" s="263">
        <f t="shared" si="0"/>
        <v>0</v>
      </c>
      <c r="F24" s="263">
        <f t="shared" ref="F24:H24" si="2">F25+F26+F27</f>
        <v>0</v>
      </c>
      <c r="G24" s="263">
        <f t="shared" si="2"/>
        <v>0</v>
      </c>
      <c r="H24" s="263">
        <f t="shared" si="2"/>
        <v>0</v>
      </c>
    </row>
    <row r="25" spans="1:8" x14ac:dyDescent="0.25">
      <c r="A25" s="393"/>
      <c r="B25" s="287" t="s">
        <v>275</v>
      </c>
      <c r="C25" s="263"/>
      <c r="D25" s="263"/>
      <c r="E25" s="263">
        <f t="shared" si="0"/>
        <v>0</v>
      </c>
      <c r="F25" s="263"/>
      <c r="G25" s="263"/>
      <c r="H25" s="299"/>
    </row>
    <row r="26" spans="1:8" ht="83.45" customHeight="1" x14ac:dyDescent="0.25">
      <c r="A26" s="393"/>
      <c r="B26" s="287" t="s">
        <v>276</v>
      </c>
      <c r="C26" s="263"/>
      <c r="D26" s="263"/>
      <c r="E26" s="263">
        <f t="shared" si="0"/>
        <v>0</v>
      </c>
      <c r="F26" s="263"/>
      <c r="G26" s="263"/>
      <c r="H26" s="299"/>
    </row>
    <row r="27" spans="1:8" ht="78.75" x14ac:dyDescent="0.25">
      <c r="A27" s="392"/>
      <c r="B27" s="287" t="s">
        <v>277</v>
      </c>
      <c r="C27" s="263"/>
      <c r="D27" s="263"/>
      <c r="E27" s="263">
        <f t="shared" si="0"/>
        <v>0</v>
      </c>
      <c r="F27" s="263"/>
      <c r="G27" s="263"/>
      <c r="H27" s="299"/>
    </row>
    <row r="28" spans="1:8" x14ac:dyDescent="0.25">
      <c r="A28" s="394" t="s">
        <v>278</v>
      </c>
      <c r="B28" s="286" t="s">
        <v>279</v>
      </c>
      <c r="C28" s="263">
        <v>901</v>
      </c>
      <c r="D28" s="263"/>
      <c r="E28" s="263">
        <f t="shared" si="0"/>
        <v>0</v>
      </c>
      <c r="F28" s="263"/>
      <c r="G28" s="263"/>
      <c r="H28" s="299"/>
    </row>
    <row r="29" spans="1:8" ht="47.25" x14ac:dyDescent="0.25">
      <c r="A29" s="394"/>
      <c r="B29" s="286" t="s">
        <v>280</v>
      </c>
      <c r="C29" s="263">
        <v>1336</v>
      </c>
      <c r="D29" s="263"/>
      <c r="E29" s="263">
        <f t="shared" si="0"/>
        <v>0</v>
      </c>
      <c r="F29" s="263"/>
      <c r="G29" s="263"/>
      <c r="H29" s="299"/>
    </row>
    <row r="30" spans="1:8" x14ac:dyDescent="0.25">
      <c r="A30" s="394"/>
      <c r="B30" s="289" t="s">
        <v>281</v>
      </c>
      <c r="C30" s="263">
        <v>547</v>
      </c>
      <c r="D30" s="263"/>
      <c r="E30" s="263">
        <f t="shared" si="0"/>
        <v>0</v>
      </c>
      <c r="F30" s="263"/>
      <c r="G30" s="263"/>
      <c r="H30" s="299"/>
    </row>
    <row r="31" spans="1:8" x14ac:dyDescent="0.25">
      <c r="A31" s="286" t="s">
        <v>282</v>
      </c>
      <c r="B31" s="286" t="s">
        <v>283</v>
      </c>
      <c r="C31" s="263">
        <f>477+332+582</f>
        <v>1391</v>
      </c>
      <c r="D31" s="263">
        <v>60</v>
      </c>
      <c r="E31" s="263">
        <f t="shared" si="0"/>
        <v>0</v>
      </c>
      <c r="F31" s="263"/>
      <c r="G31" s="263"/>
      <c r="H31" s="299">
        <f>200+155</f>
        <v>355</v>
      </c>
    </row>
    <row r="32" spans="1:8" ht="31.5" x14ac:dyDescent="0.25">
      <c r="A32" s="290" t="s">
        <v>284</v>
      </c>
      <c r="B32" s="291" t="s">
        <v>285</v>
      </c>
      <c r="C32" s="263"/>
      <c r="D32" s="263"/>
      <c r="E32" s="263">
        <f t="shared" si="0"/>
        <v>0</v>
      </c>
      <c r="F32" s="263"/>
      <c r="G32" s="263"/>
      <c r="H32" s="299"/>
    </row>
    <row r="33" spans="1:8" ht="16.149999999999999" customHeight="1" x14ac:dyDescent="0.25">
      <c r="A33" s="286" t="s">
        <v>286</v>
      </c>
      <c r="B33" s="286" t="s">
        <v>287</v>
      </c>
      <c r="C33" s="263">
        <v>588</v>
      </c>
      <c r="D33" s="263"/>
      <c r="E33" s="263">
        <f t="shared" si="0"/>
        <v>0</v>
      </c>
      <c r="F33" s="263"/>
      <c r="G33" s="263"/>
      <c r="H33" s="299"/>
    </row>
    <row r="34" spans="1:8" x14ac:dyDescent="0.25">
      <c r="A34" s="288" t="s">
        <v>202</v>
      </c>
      <c r="B34" s="288" t="s">
        <v>203</v>
      </c>
      <c r="C34" s="263"/>
      <c r="D34" s="263"/>
      <c r="E34" s="263">
        <f t="shared" si="0"/>
        <v>0</v>
      </c>
      <c r="F34" s="263"/>
      <c r="G34" s="263"/>
      <c r="H34" s="299"/>
    </row>
    <row r="35" spans="1:8" x14ac:dyDescent="0.25">
      <c r="A35" s="288" t="s">
        <v>288</v>
      </c>
      <c r="B35" s="288" t="s">
        <v>205</v>
      </c>
      <c r="C35" s="263">
        <v>2549</v>
      </c>
      <c r="D35" s="263">
        <v>3</v>
      </c>
      <c r="E35" s="263">
        <f t="shared" si="0"/>
        <v>0</v>
      </c>
      <c r="F35" s="263"/>
      <c r="G35" s="263"/>
      <c r="H35" s="299">
        <v>10</v>
      </c>
    </row>
    <row r="36" spans="1:8" x14ac:dyDescent="0.25">
      <c r="A36" s="286" t="s">
        <v>289</v>
      </c>
      <c r="B36" s="286" t="s">
        <v>290</v>
      </c>
      <c r="C36" s="263">
        <f>2337+672</f>
        <v>3009</v>
      </c>
      <c r="D36" s="263"/>
      <c r="E36" s="263">
        <f t="shared" si="0"/>
        <v>0</v>
      </c>
      <c r="F36" s="263"/>
      <c r="G36" s="263"/>
      <c r="H36" s="299"/>
    </row>
    <row r="37" spans="1:8" x14ac:dyDescent="0.25">
      <c r="A37" s="286" t="s">
        <v>291</v>
      </c>
      <c r="B37" s="286" t="s">
        <v>292</v>
      </c>
      <c r="C37" s="263"/>
      <c r="D37" s="263"/>
      <c r="E37" s="263">
        <f t="shared" si="0"/>
        <v>0</v>
      </c>
      <c r="F37" s="263"/>
      <c r="G37" s="263"/>
      <c r="H37" s="299"/>
    </row>
    <row r="38" spans="1:8" x14ac:dyDescent="0.25">
      <c r="A38" s="286" t="s">
        <v>293</v>
      </c>
      <c r="B38" s="286" t="s">
        <v>294</v>
      </c>
      <c r="C38" s="263">
        <v>798</v>
      </c>
      <c r="D38" s="263"/>
      <c r="E38" s="263">
        <f t="shared" si="0"/>
        <v>0</v>
      </c>
      <c r="F38" s="263"/>
      <c r="G38" s="263"/>
      <c r="H38" s="299"/>
    </row>
    <row r="39" spans="1:8" x14ac:dyDescent="0.25">
      <c r="A39" s="286" t="s">
        <v>295</v>
      </c>
      <c r="B39" s="286" t="s">
        <v>296</v>
      </c>
      <c r="C39" s="263"/>
      <c r="D39" s="263"/>
      <c r="E39" s="263">
        <f t="shared" si="0"/>
        <v>0</v>
      </c>
      <c r="F39" s="263"/>
      <c r="G39" s="263"/>
      <c r="H39" s="299"/>
    </row>
    <row r="40" spans="1:8" x14ac:dyDescent="0.25">
      <c r="A40" s="286" t="s">
        <v>297</v>
      </c>
      <c r="B40" s="286" t="s">
        <v>298</v>
      </c>
      <c r="C40" s="263">
        <v>939</v>
      </c>
      <c r="D40" s="263"/>
      <c r="E40" s="263">
        <f t="shared" si="0"/>
        <v>0</v>
      </c>
      <c r="F40" s="263"/>
      <c r="G40" s="263"/>
      <c r="H40" s="299">
        <v>40</v>
      </c>
    </row>
    <row r="41" spans="1:8" x14ac:dyDescent="0.25">
      <c r="A41" s="388" t="s">
        <v>299</v>
      </c>
      <c r="B41" s="286" t="s">
        <v>300</v>
      </c>
      <c r="C41" s="263">
        <f>285+34</f>
        <v>319</v>
      </c>
      <c r="D41" s="263"/>
      <c r="E41" s="263">
        <f t="shared" si="0"/>
        <v>0</v>
      </c>
      <c r="F41" s="263"/>
      <c r="G41" s="263"/>
      <c r="H41" s="299"/>
    </row>
    <row r="42" spans="1:8" x14ac:dyDescent="0.25">
      <c r="A42" s="388"/>
      <c r="B42" s="286" t="s">
        <v>301</v>
      </c>
      <c r="C42" s="263">
        <v>817</v>
      </c>
      <c r="D42" s="263"/>
      <c r="E42" s="263">
        <f t="shared" si="0"/>
        <v>0</v>
      </c>
      <c r="F42" s="263"/>
      <c r="G42" s="263"/>
      <c r="H42" s="299"/>
    </row>
    <row r="43" spans="1:8" x14ac:dyDescent="0.25">
      <c r="A43" s="286" t="s">
        <v>302</v>
      </c>
      <c r="B43" s="286" t="s">
        <v>303</v>
      </c>
      <c r="C43" s="263"/>
      <c r="D43" s="263"/>
      <c r="E43" s="263">
        <f t="shared" si="0"/>
        <v>0</v>
      </c>
      <c r="F43" s="292"/>
      <c r="G43" s="263"/>
      <c r="H43" s="299"/>
    </row>
    <row r="44" spans="1:8" x14ac:dyDescent="0.25">
      <c r="A44" s="286" t="s">
        <v>304</v>
      </c>
      <c r="B44" s="286" t="s">
        <v>305</v>
      </c>
      <c r="C44" s="263">
        <v>408</v>
      </c>
      <c r="D44" s="263">
        <v>3</v>
      </c>
      <c r="E44" s="263">
        <f t="shared" si="0"/>
        <v>0</v>
      </c>
      <c r="F44" s="263"/>
      <c r="G44" s="263"/>
      <c r="H44" s="299">
        <v>14</v>
      </c>
    </row>
    <row r="45" spans="1:8" ht="15" customHeight="1" x14ac:dyDescent="0.25">
      <c r="A45" s="388" t="s">
        <v>306</v>
      </c>
      <c r="B45" s="286" t="s">
        <v>307</v>
      </c>
      <c r="C45" s="263">
        <v>460</v>
      </c>
      <c r="D45" s="263"/>
      <c r="E45" s="263">
        <f t="shared" si="0"/>
        <v>0</v>
      </c>
      <c r="F45" s="263"/>
      <c r="G45" s="263"/>
      <c r="H45" s="299"/>
    </row>
    <row r="46" spans="1:8" ht="18" customHeight="1" x14ac:dyDescent="0.25">
      <c r="A46" s="388"/>
      <c r="B46" s="286" t="s">
        <v>308</v>
      </c>
      <c r="C46" s="263"/>
      <c r="D46" s="263"/>
      <c r="E46" s="263">
        <f t="shared" si="0"/>
        <v>0</v>
      </c>
      <c r="F46" s="263"/>
      <c r="G46" s="263"/>
      <c r="H46" s="299"/>
    </row>
    <row r="47" spans="1:8" x14ac:dyDescent="0.25">
      <c r="A47" s="286" t="s">
        <v>309</v>
      </c>
      <c r="B47" s="286" t="s">
        <v>310</v>
      </c>
      <c r="C47" s="263">
        <v>1293</v>
      </c>
      <c r="D47" s="263">
        <v>17</v>
      </c>
      <c r="E47" s="263">
        <f t="shared" si="0"/>
        <v>0</v>
      </c>
      <c r="F47" s="263"/>
      <c r="G47" s="263"/>
      <c r="H47" s="299">
        <v>57</v>
      </c>
    </row>
    <row r="48" spans="1:8" x14ac:dyDescent="0.25">
      <c r="A48" s="293" t="s">
        <v>311</v>
      </c>
      <c r="B48" s="288" t="s">
        <v>226</v>
      </c>
      <c r="C48" s="263">
        <v>1462</v>
      </c>
      <c r="D48" s="263">
        <v>45</v>
      </c>
      <c r="E48" s="263">
        <f t="shared" si="0"/>
        <v>0</v>
      </c>
      <c r="F48" s="263"/>
      <c r="G48" s="263"/>
      <c r="H48" s="299">
        <v>35</v>
      </c>
    </row>
    <row r="49" spans="1:8" ht="19.899999999999999" customHeight="1" x14ac:dyDescent="0.25">
      <c r="A49" s="286" t="s">
        <v>312</v>
      </c>
      <c r="B49" s="286" t="s">
        <v>313</v>
      </c>
      <c r="C49" s="263">
        <v>75</v>
      </c>
      <c r="D49" s="263"/>
      <c r="E49" s="263">
        <f t="shared" si="0"/>
        <v>0</v>
      </c>
      <c r="F49" s="263"/>
      <c r="G49" s="263"/>
      <c r="H49" s="299">
        <v>5</v>
      </c>
    </row>
    <row r="50" spans="1:8" ht="19.899999999999999" customHeight="1" x14ac:dyDescent="0.25">
      <c r="A50" s="286" t="s">
        <v>314</v>
      </c>
      <c r="B50" s="286" t="s">
        <v>315</v>
      </c>
      <c r="C50" s="263">
        <f>710+124</f>
        <v>834</v>
      </c>
      <c r="D50" s="263"/>
      <c r="E50" s="263">
        <f t="shared" si="0"/>
        <v>0</v>
      </c>
      <c r="F50" s="263"/>
      <c r="G50" s="263"/>
      <c r="H50" s="263"/>
    </row>
    <row r="51" spans="1:8" x14ac:dyDescent="0.25">
      <c r="A51" s="286" t="s">
        <v>316</v>
      </c>
      <c r="B51" s="286" t="s">
        <v>317</v>
      </c>
      <c r="C51" s="263">
        <v>773</v>
      </c>
      <c r="D51" s="263"/>
      <c r="E51" s="263">
        <f t="shared" si="0"/>
        <v>0</v>
      </c>
      <c r="F51" s="263"/>
      <c r="G51" s="263"/>
      <c r="H51" s="263"/>
    </row>
    <row r="52" spans="1:8" ht="31.5" x14ac:dyDescent="0.25">
      <c r="A52" s="253" t="s">
        <v>159</v>
      </c>
      <c r="B52" s="294"/>
      <c r="C52" s="276">
        <f>C6+C7+SUM(C9:C24)+SUM(C28:C51)</f>
        <v>26898</v>
      </c>
      <c r="D52" s="276">
        <f>SUM(D6:D24)+SUM(D28:D51)</f>
        <v>1027</v>
      </c>
      <c r="E52" s="275">
        <f t="shared" si="0"/>
        <v>0</v>
      </c>
      <c r="F52" s="276">
        <f>SUM(F6:F24)+SUM(F28:F51)</f>
        <v>0</v>
      </c>
      <c r="G52" s="276">
        <f>SUM(G6:G24)+SUM(G28:G51)</f>
        <v>0</v>
      </c>
      <c r="H52" s="276">
        <f>SUM(H6:H24)+SUM(H28:H51)</f>
        <v>2584</v>
      </c>
    </row>
    <row r="53" spans="1:8" x14ac:dyDescent="0.25">
      <c r="A53" s="295"/>
      <c r="B53" s="295"/>
      <c r="C53" s="295"/>
      <c r="D53" s="295"/>
      <c r="E53" s="295"/>
      <c r="F53" s="295"/>
      <c r="G53" s="295"/>
      <c r="H53" s="295"/>
    </row>
    <row r="55" spans="1:8" x14ac:dyDescent="0.25">
      <c r="B55" s="296"/>
    </row>
    <row r="56" spans="1:8" x14ac:dyDescent="0.25">
      <c r="B56" s="296"/>
    </row>
    <row r="57" spans="1:8" x14ac:dyDescent="0.25">
      <c r="B57" s="296"/>
    </row>
    <row r="58" spans="1:8" x14ac:dyDescent="0.25">
      <c r="A58" s="297"/>
      <c r="B58" s="296"/>
    </row>
    <row r="59" spans="1:8" x14ac:dyDescent="0.25">
      <c r="A59" s="297"/>
      <c r="B59" s="298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1:A42"/>
    <mergeCell ref="A45:A46"/>
    <mergeCell ref="A6:A9"/>
    <mergeCell ref="A21:A22"/>
    <mergeCell ref="A24:A27"/>
    <mergeCell ref="A28:A30"/>
  </mergeCells>
  <pageMargins left="0.7" right="0.7" top="0.75" bottom="0.75" header="0.3" footer="0.3"/>
  <pageSetup paperSize="9" scale="54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H59"/>
  <sheetViews>
    <sheetView zoomScale="65" zoomScaleNormal="65" workbookViewId="0">
      <selection activeCell="K22" sqref="K22"/>
    </sheetView>
  </sheetViews>
  <sheetFormatPr defaultRowHeight="15.75" x14ac:dyDescent="0.25"/>
  <cols>
    <col min="1" max="1" width="30.85546875" style="283" customWidth="1"/>
    <col min="2" max="2" width="35.140625" style="283" customWidth="1"/>
    <col min="3" max="3" width="18.5703125" style="94" customWidth="1"/>
    <col min="4" max="4" width="19.42578125" style="94" customWidth="1"/>
    <col min="5" max="5" width="10.5703125" style="94" customWidth="1"/>
    <col min="6" max="6" width="12.28515625" style="94" customWidth="1"/>
    <col min="7" max="7" width="15.28515625" style="94" customWidth="1"/>
    <col min="8" max="8" width="18" style="94" customWidth="1"/>
    <col min="9" max="226" width="9.140625" style="94"/>
    <col min="227" max="227" width="34" style="94" customWidth="1"/>
    <col min="228" max="228" width="11.140625" style="94" customWidth="1"/>
    <col min="229" max="229" width="11" style="94" customWidth="1"/>
    <col min="230" max="236" width="9.140625" style="94"/>
    <col min="237" max="238" width="10.85546875" style="94" customWidth="1"/>
    <col min="239" max="239" width="9.140625" style="94"/>
    <col min="240" max="240" width="11.5703125" style="94" customWidth="1"/>
    <col min="241" max="241" width="13.85546875" style="94" customWidth="1"/>
    <col min="242" max="245" width="9.140625" style="94" customWidth="1"/>
    <col min="246" max="482" width="9.140625" style="94"/>
    <col min="483" max="483" width="34" style="94" customWidth="1"/>
    <col min="484" max="484" width="11.140625" style="94" customWidth="1"/>
    <col min="485" max="485" width="11" style="94" customWidth="1"/>
    <col min="486" max="492" width="9.140625" style="94"/>
    <col min="493" max="494" width="10.85546875" style="94" customWidth="1"/>
    <col min="495" max="495" width="9.140625" style="94"/>
    <col min="496" max="496" width="11.5703125" style="94" customWidth="1"/>
    <col min="497" max="497" width="13.85546875" style="94" customWidth="1"/>
    <col min="498" max="501" width="9.140625" style="94" customWidth="1"/>
    <col min="502" max="738" width="9.140625" style="94"/>
    <col min="739" max="739" width="34" style="94" customWidth="1"/>
    <col min="740" max="740" width="11.140625" style="94" customWidth="1"/>
    <col min="741" max="741" width="11" style="94" customWidth="1"/>
    <col min="742" max="748" width="9.140625" style="94"/>
    <col min="749" max="750" width="10.85546875" style="94" customWidth="1"/>
    <col min="751" max="751" width="9.140625" style="94"/>
    <col min="752" max="752" width="11.5703125" style="94" customWidth="1"/>
    <col min="753" max="753" width="13.85546875" style="94" customWidth="1"/>
    <col min="754" max="757" width="9.140625" style="94" customWidth="1"/>
    <col min="758" max="994" width="9.140625" style="94"/>
    <col min="995" max="995" width="34" style="94" customWidth="1"/>
    <col min="996" max="996" width="11.140625" style="94" customWidth="1"/>
    <col min="997" max="997" width="11" style="94" customWidth="1"/>
    <col min="998" max="1004" width="9.140625" style="94"/>
    <col min="1005" max="1006" width="10.85546875" style="94" customWidth="1"/>
    <col min="1007" max="1007" width="9.140625" style="94"/>
    <col min="1008" max="1008" width="11.5703125" style="94" customWidth="1"/>
    <col min="1009" max="1009" width="13.85546875" style="94" customWidth="1"/>
    <col min="1010" max="1013" width="9.140625" style="94" customWidth="1"/>
    <col min="1014" max="1250" width="9.140625" style="94"/>
    <col min="1251" max="1251" width="34" style="94" customWidth="1"/>
    <col min="1252" max="1252" width="11.140625" style="94" customWidth="1"/>
    <col min="1253" max="1253" width="11" style="94" customWidth="1"/>
    <col min="1254" max="1260" width="9.140625" style="94"/>
    <col min="1261" max="1262" width="10.85546875" style="94" customWidth="1"/>
    <col min="1263" max="1263" width="9.140625" style="94"/>
    <col min="1264" max="1264" width="11.5703125" style="94" customWidth="1"/>
    <col min="1265" max="1265" width="13.85546875" style="94" customWidth="1"/>
    <col min="1266" max="1269" width="9.140625" style="94" customWidth="1"/>
    <col min="1270" max="1506" width="9.140625" style="94"/>
    <col min="1507" max="1507" width="34" style="94" customWidth="1"/>
    <col min="1508" max="1508" width="11.140625" style="94" customWidth="1"/>
    <col min="1509" max="1509" width="11" style="94" customWidth="1"/>
    <col min="1510" max="1516" width="9.140625" style="94"/>
    <col min="1517" max="1518" width="10.85546875" style="94" customWidth="1"/>
    <col min="1519" max="1519" width="9.140625" style="94"/>
    <col min="1520" max="1520" width="11.5703125" style="94" customWidth="1"/>
    <col min="1521" max="1521" width="13.85546875" style="94" customWidth="1"/>
    <col min="1522" max="1525" width="9.140625" style="94" customWidth="1"/>
    <col min="1526" max="1762" width="9.140625" style="94"/>
    <col min="1763" max="1763" width="34" style="94" customWidth="1"/>
    <col min="1764" max="1764" width="11.140625" style="94" customWidth="1"/>
    <col min="1765" max="1765" width="11" style="94" customWidth="1"/>
    <col min="1766" max="1772" width="9.140625" style="94"/>
    <col min="1773" max="1774" width="10.85546875" style="94" customWidth="1"/>
    <col min="1775" max="1775" width="9.140625" style="94"/>
    <col min="1776" max="1776" width="11.5703125" style="94" customWidth="1"/>
    <col min="1777" max="1777" width="13.85546875" style="94" customWidth="1"/>
    <col min="1778" max="1781" width="9.140625" style="94" customWidth="1"/>
    <col min="1782" max="2018" width="9.140625" style="94"/>
    <col min="2019" max="2019" width="34" style="94" customWidth="1"/>
    <col min="2020" max="2020" width="11.140625" style="94" customWidth="1"/>
    <col min="2021" max="2021" width="11" style="94" customWidth="1"/>
    <col min="2022" max="2028" width="9.140625" style="94"/>
    <col min="2029" max="2030" width="10.85546875" style="94" customWidth="1"/>
    <col min="2031" max="2031" width="9.140625" style="94"/>
    <col min="2032" max="2032" width="11.5703125" style="94" customWidth="1"/>
    <col min="2033" max="2033" width="13.85546875" style="94" customWidth="1"/>
    <col min="2034" max="2037" width="9.140625" style="94" customWidth="1"/>
    <col min="2038" max="2274" width="9.140625" style="94"/>
    <col min="2275" max="2275" width="34" style="94" customWidth="1"/>
    <col min="2276" max="2276" width="11.140625" style="94" customWidth="1"/>
    <col min="2277" max="2277" width="11" style="94" customWidth="1"/>
    <col min="2278" max="2284" width="9.140625" style="94"/>
    <col min="2285" max="2286" width="10.85546875" style="94" customWidth="1"/>
    <col min="2287" max="2287" width="9.140625" style="94"/>
    <col min="2288" max="2288" width="11.5703125" style="94" customWidth="1"/>
    <col min="2289" max="2289" width="13.85546875" style="94" customWidth="1"/>
    <col min="2290" max="2293" width="9.140625" style="94" customWidth="1"/>
    <col min="2294" max="2530" width="9.140625" style="94"/>
    <col min="2531" max="2531" width="34" style="94" customWidth="1"/>
    <col min="2532" max="2532" width="11.140625" style="94" customWidth="1"/>
    <col min="2533" max="2533" width="11" style="94" customWidth="1"/>
    <col min="2534" max="2540" width="9.140625" style="94"/>
    <col min="2541" max="2542" width="10.85546875" style="94" customWidth="1"/>
    <col min="2543" max="2543" width="9.140625" style="94"/>
    <col min="2544" max="2544" width="11.5703125" style="94" customWidth="1"/>
    <col min="2545" max="2545" width="13.85546875" style="94" customWidth="1"/>
    <col min="2546" max="2549" width="9.140625" style="94" customWidth="1"/>
    <col min="2550" max="2786" width="9.140625" style="94"/>
    <col min="2787" max="2787" width="34" style="94" customWidth="1"/>
    <col min="2788" max="2788" width="11.140625" style="94" customWidth="1"/>
    <col min="2789" max="2789" width="11" style="94" customWidth="1"/>
    <col min="2790" max="2796" width="9.140625" style="94"/>
    <col min="2797" max="2798" width="10.85546875" style="94" customWidth="1"/>
    <col min="2799" max="2799" width="9.140625" style="94"/>
    <col min="2800" max="2800" width="11.5703125" style="94" customWidth="1"/>
    <col min="2801" max="2801" width="13.85546875" style="94" customWidth="1"/>
    <col min="2802" max="2805" width="9.140625" style="94" customWidth="1"/>
    <col min="2806" max="3042" width="9.140625" style="94"/>
    <col min="3043" max="3043" width="34" style="94" customWidth="1"/>
    <col min="3044" max="3044" width="11.140625" style="94" customWidth="1"/>
    <col min="3045" max="3045" width="11" style="94" customWidth="1"/>
    <col min="3046" max="3052" width="9.140625" style="94"/>
    <col min="3053" max="3054" width="10.85546875" style="94" customWidth="1"/>
    <col min="3055" max="3055" width="9.140625" style="94"/>
    <col min="3056" max="3056" width="11.5703125" style="94" customWidth="1"/>
    <col min="3057" max="3057" width="13.85546875" style="94" customWidth="1"/>
    <col min="3058" max="3061" width="9.140625" style="94" customWidth="1"/>
    <col min="3062" max="3298" width="9.140625" style="94"/>
    <col min="3299" max="3299" width="34" style="94" customWidth="1"/>
    <col min="3300" max="3300" width="11.140625" style="94" customWidth="1"/>
    <col min="3301" max="3301" width="11" style="94" customWidth="1"/>
    <col min="3302" max="3308" width="9.140625" style="94"/>
    <col min="3309" max="3310" width="10.85546875" style="94" customWidth="1"/>
    <col min="3311" max="3311" width="9.140625" style="94"/>
    <col min="3312" max="3312" width="11.5703125" style="94" customWidth="1"/>
    <col min="3313" max="3313" width="13.85546875" style="94" customWidth="1"/>
    <col min="3314" max="3317" width="9.140625" style="94" customWidth="1"/>
    <col min="3318" max="3554" width="9.140625" style="94"/>
    <col min="3555" max="3555" width="34" style="94" customWidth="1"/>
    <col min="3556" max="3556" width="11.140625" style="94" customWidth="1"/>
    <col min="3557" max="3557" width="11" style="94" customWidth="1"/>
    <col min="3558" max="3564" width="9.140625" style="94"/>
    <col min="3565" max="3566" width="10.85546875" style="94" customWidth="1"/>
    <col min="3567" max="3567" width="9.140625" style="94"/>
    <col min="3568" max="3568" width="11.5703125" style="94" customWidth="1"/>
    <col min="3569" max="3569" width="13.85546875" style="94" customWidth="1"/>
    <col min="3570" max="3573" width="9.140625" style="94" customWidth="1"/>
    <col min="3574" max="3810" width="9.140625" style="94"/>
    <col min="3811" max="3811" width="34" style="94" customWidth="1"/>
    <col min="3812" max="3812" width="11.140625" style="94" customWidth="1"/>
    <col min="3813" max="3813" width="11" style="94" customWidth="1"/>
    <col min="3814" max="3820" width="9.140625" style="94"/>
    <col min="3821" max="3822" width="10.85546875" style="94" customWidth="1"/>
    <col min="3823" max="3823" width="9.140625" style="94"/>
    <col min="3824" max="3824" width="11.5703125" style="94" customWidth="1"/>
    <col min="3825" max="3825" width="13.85546875" style="94" customWidth="1"/>
    <col min="3826" max="3829" width="9.140625" style="94" customWidth="1"/>
    <col min="3830" max="4066" width="9.140625" style="94"/>
    <col min="4067" max="4067" width="34" style="94" customWidth="1"/>
    <col min="4068" max="4068" width="11.140625" style="94" customWidth="1"/>
    <col min="4069" max="4069" width="11" style="94" customWidth="1"/>
    <col min="4070" max="4076" width="9.140625" style="94"/>
    <col min="4077" max="4078" width="10.85546875" style="94" customWidth="1"/>
    <col min="4079" max="4079" width="9.140625" style="94"/>
    <col min="4080" max="4080" width="11.5703125" style="94" customWidth="1"/>
    <col min="4081" max="4081" width="13.85546875" style="94" customWidth="1"/>
    <col min="4082" max="4085" width="9.140625" style="94" customWidth="1"/>
    <col min="4086" max="4322" width="9.140625" style="94"/>
    <col min="4323" max="4323" width="34" style="94" customWidth="1"/>
    <col min="4324" max="4324" width="11.140625" style="94" customWidth="1"/>
    <col min="4325" max="4325" width="11" style="94" customWidth="1"/>
    <col min="4326" max="4332" width="9.140625" style="94"/>
    <col min="4333" max="4334" width="10.85546875" style="94" customWidth="1"/>
    <col min="4335" max="4335" width="9.140625" style="94"/>
    <col min="4336" max="4336" width="11.5703125" style="94" customWidth="1"/>
    <col min="4337" max="4337" width="13.85546875" style="94" customWidth="1"/>
    <col min="4338" max="4341" width="9.140625" style="94" customWidth="1"/>
    <col min="4342" max="4578" width="9.140625" style="94"/>
    <col min="4579" max="4579" width="34" style="94" customWidth="1"/>
    <col min="4580" max="4580" width="11.140625" style="94" customWidth="1"/>
    <col min="4581" max="4581" width="11" style="94" customWidth="1"/>
    <col min="4582" max="4588" width="9.140625" style="94"/>
    <col min="4589" max="4590" width="10.85546875" style="94" customWidth="1"/>
    <col min="4591" max="4591" width="9.140625" style="94"/>
    <col min="4592" max="4592" width="11.5703125" style="94" customWidth="1"/>
    <col min="4593" max="4593" width="13.85546875" style="94" customWidth="1"/>
    <col min="4594" max="4597" width="9.140625" style="94" customWidth="1"/>
    <col min="4598" max="4834" width="9.140625" style="94"/>
    <col min="4835" max="4835" width="34" style="94" customWidth="1"/>
    <col min="4836" max="4836" width="11.140625" style="94" customWidth="1"/>
    <col min="4837" max="4837" width="11" style="94" customWidth="1"/>
    <col min="4838" max="4844" width="9.140625" style="94"/>
    <col min="4845" max="4846" width="10.85546875" style="94" customWidth="1"/>
    <col min="4847" max="4847" width="9.140625" style="94"/>
    <col min="4848" max="4848" width="11.5703125" style="94" customWidth="1"/>
    <col min="4849" max="4849" width="13.85546875" style="94" customWidth="1"/>
    <col min="4850" max="4853" width="9.140625" style="94" customWidth="1"/>
    <col min="4854" max="5090" width="9.140625" style="94"/>
    <col min="5091" max="5091" width="34" style="94" customWidth="1"/>
    <col min="5092" max="5092" width="11.140625" style="94" customWidth="1"/>
    <col min="5093" max="5093" width="11" style="94" customWidth="1"/>
    <col min="5094" max="5100" width="9.140625" style="94"/>
    <col min="5101" max="5102" width="10.85546875" style="94" customWidth="1"/>
    <col min="5103" max="5103" width="9.140625" style="94"/>
    <col min="5104" max="5104" width="11.5703125" style="94" customWidth="1"/>
    <col min="5105" max="5105" width="13.85546875" style="94" customWidth="1"/>
    <col min="5106" max="5109" width="9.140625" style="94" customWidth="1"/>
    <col min="5110" max="5346" width="9.140625" style="94"/>
    <col min="5347" max="5347" width="34" style="94" customWidth="1"/>
    <col min="5348" max="5348" width="11.140625" style="94" customWidth="1"/>
    <col min="5349" max="5349" width="11" style="94" customWidth="1"/>
    <col min="5350" max="5356" width="9.140625" style="94"/>
    <col min="5357" max="5358" width="10.85546875" style="94" customWidth="1"/>
    <col min="5359" max="5359" width="9.140625" style="94"/>
    <col min="5360" max="5360" width="11.5703125" style="94" customWidth="1"/>
    <col min="5361" max="5361" width="13.85546875" style="94" customWidth="1"/>
    <col min="5362" max="5365" width="9.140625" style="94" customWidth="1"/>
    <col min="5366" max="5602" width="9.140625" style="94"/>
    <col min="5603" max="5603" width="34" style="94" customWidth="1"/>
    <col min="5604" max="5604" width="11.140625" style="94" customWidth="1"/>
    <col min="5605" max="5605" width="11" style="94" customWidth="1"/>
    <col min="5606" max="5612" width="9.140625" style="94"/>
    <col min="5613" max="5614" width="10.85546875" style="94" customWidth="1"/>
    <col min="5615" max="5615" width="9.140625" style="94"/>
    <col min="5616" max="5616" width="11.5703125" style="94" customWidth="1"/>
    <col min="5617" max="5617" width="13.85546875" style="94" customWidth="1"/>
    <col min="5618" max="5621" width="9.140625" style="94" customWidth="1"/>
    <col min="5622" max="5858" width="9.140625" style="94"/>
    <col min="5859" max="5859" width="34" style="94" customWidth="1"/>
    <col min="5860" max="5860" width="11.140625" style="94" customWidth="1"/>
    <col min="5861" max="5861" width="11" style="94" customWidth="1"/>
    <col min="5862" max="5868" width="9.140625" style="94"/>
    <col min="5869" max="5870" width="10.85546875" style="94" customWidth="1"/>
    <col min="5871" max="5871" width="9.140625" style="94"/>
    <col min="5872" max="5872" width="11.5703125" style="94" customWidth="1"/>
    <col min="5873" max="5873" width="13.85546875" style="94" customWidth="1"/>
    <col min="5874" max="5877" width="9.140625" style="94" customWidth="1"/>
    <col min="5878" max="6114" width="9.140625" style="94"/>
    <col min="6115" max="6115" width="34" style="94" customWidth="1"/>
    <col min="6116" max="6116" width="11.140625" style="94" customWidth="1"/>
    <col min="6117" max="6117" width="11" style="94" customWidth="1"/>
    <col min="6118" max="6124" width="9.140625" style="94"/>
    <col min="6125" max="6126" width="10.85546875" style="94" customWidth="1"/>
    <col min="6127" max="6127" width="9.140625" style="94"/>
    <col min="6128" max="6128" width="11.5703125" style="94" customWidth="1"/>
    <col min="6129" max="6129" width="13.85546875" style="94" customWidth="1"/>
    <col min="6130" max="6133" width="9.140625" style="94" customWidth="1"/>
    <col min="6134" max="6370" width="9.140625" style="94"/>
    <col min="6371" max="6371" width="34" style="94" customWidth="1"/>
    <col min="6372" max="6372" width="11.140625" style="94" customWidth="1"/>
    <col min="6373" max="6373" width="11" style="94" customWidth="1"/>
    <col min="6374" max="6380" width="9.140625" style="94"/>
    <col min="6381" max="6382" width="10.85546875" style="94" customWidth="1"/>
    <col min="6383" max="6383" width="9.140625" style="94"/>
    <col min="6384" max="6384" width="11.5703125" style="94" customWidth="1"/>
    <col min="6385" max="6385" width="13.85546875" style="94" customWidth="1"/>
    <col min="6386" max="6389" width="9.140625" style="94" customWidth="1"/>
    <col min="6390" max="6626" width="9.140625" style="94"/>
    <col min="6627" max="6627" width="34" style="94" customWidth="1"/>
    <col min="6628" max="6628" width="11.140625" style="94" customWidth="1"/>
    <col min="6629" max="6629" width="11" style="94" customWidth="1"/>
    <col min="6630" max="6636" width="9.140625" style="94"/>
    <col min="6637" max="6638" width="10.85546875" style="94" customWidth="1"/>
    <col min="6639" max="6639" width="9.140625" style="94"/>
    <col min="6640" max="6640" width="11.5703125" style="94" customWidth="1"/>
    <col min="6641" max="6641" width="13.85546875" style="94" customWidth="1"/>
    <col min="6642" max="6645" width="9.140625" style="94" customWidth="1"/>
    <col min="6646" max="6882" width="9.140625" style="94"/>
    <col min="6883" max="6883" width="34" style="94" customWidth="1"/>
    <col min="6884" max="6884" width="11.140625" style="94" customWidth="1"/>
    <col min="6885" max="6885" width="11" style="94" customWidth="1"/>
    <col min="6886" max="6892" width="9.140625" style="94"/>
    <col min="6893" max="6894" width="10.85546875" style="94" customWidth="1"/>
    <col min="6895" max="6895" width="9.140625" style="94"/>
    <col min="6896" max="6896" width="11.5703125" style="94" customWidth="1"/>
    <col min="6897" max="6897" width="13.85546875" style="94" customWidth="1"/>
    <col min="6898" max="6901" width="9.140625" style="94" customWidth="1"/>
    <col min="6902" max="7138" width="9.140625" style="94"/>
    <col min="7139" max="7139" width="34" style="94" customWidth="1"/>
    <col min="7140" max="7140" width="11.140625" style="94" customWidth="1"/>
    <col min="7141" max="7141" width="11" style="94" customWidth="1"/>
    <col min="7142" max="7148" width="9.140625" style="94"/>
    <col min="7149" max="7150" width="10.85546875" style="94" customWidth="1"/>
    <col min="7151" max="7151" width="9.140625" style="94"/>
    <col min="7152" max="7152" width="11.5703125" style="94" customWidth="1"/>
    <col min="7153" max="7153" width="13.85546875" style="94" customWidth="1"/>
    <col min="7154" max="7157" width="9.140625" style="94" customWidth="1"/>
    <col min="7158" max="7394" width="9.140625" style="94"/>
    <col min="7395" max="7395" width="34" style="94" customWidth="1"/>
    <col min="7396" max="7396" width="11.140625" style="94" customWidth="1"/>
    <col min="7397" max="7397" width="11" style="94" customWidth="1"/>
    <col min="7398" max="7404" width="9.140625" style="94"/>
    <col min="7405" max="7406" width="10.85546875" style="94" customWidth="1"/>
    <col min="7407" max="7407" width="9.140625" style="94"/>
    <col min="7408" max="7408" width="11.5703125" style="94" customWidth="1"/>
    <col min="7409" max="7409" width="13.85546875" style="94" customWidth="1"/>
    <col min="7410" max="7413" width="9.140625" style="94" customWidth="1"/>
    <col min="7414" max="7650" width="9.140625" style="94"/>
    <col min="7651" max="7651" width="34" style="94" customWidth="1"/>
    <col min="7652" max="7652" width="11.140625" style="94" customWidth="1"/>
    <col min="7653" max="7653" width="11" style="94" customWidth="1"/>
    <col min="7654" max="7660" width="9.140625" style="94"/>
    <col min="7661" max="7662" width="10.85546875" style="94" customWidth="1"/>
    <col min="7663" max="7663" width="9.140625" style="94"/>
    <col min="7664" max="7664" width="11.5703125" style="94" customWidth="1"/>
    <col min="7665" max="7665" width="13.85546875" style="94" customWidth="1"/>
    <col min="7666" max="7669" width="9.140625" style="94" customWidth="1"/>
    <col min="7670" max="7906" width="9.140625" style="94"/>
    <col min="7907" max="7907" width="34" style="94" customWidth="1"/>
    <col min="7908" max="7908" width="11.140625" style="94" customWidth="1"/>
    <col min="7909" max="7909" width="11" style="94" customWidth="1"/>
    <col min="7910" max="7916" width="9.140625" style="94"/>
    <col min="7917" max="7918" width="10.85546875" style="94" customWidth="1"/>
    <col min="7919" max="7919" width="9.140625" style="94"/>
    <col min="7920" max="7920" width="11.5703125" style="94" customWidth="1"/>
    <col min="7921" max="7921" width="13.85546875" style="94" customWidth="1"/>
    <col min="7922" max="7925" width="9.140625" style="94" customWidth="1"/>
    <col min="7926" max="8162" width="9.140625" style="94"/>
    <col min="8163" max="8163" width="34" style="94" customWidth="1"/>
    <col min="8164" max="8164" width="11.140625" style="94" customWidth="1"/>
    <col min="8165" max="8165" width="11" style="94" customWidth="1"/>
    <col min="8166" max="8172" width="9.140625" style="94"/>
    <col min="8173" max="8174" width="10.85546875" style="94" customWidth="1"/>
    <col min="8175" max="8175" width="9.140625" style="94"/>
    <col min="8176" max="8176" width="11.5703125" style="94" customWidth="1"/>
    <col min="8177" max="8177" width="13.85546875" style="94" customWidth="1"/>
    <col min="8178" max="8181" width="9.140625" style="94" customWidth="1"/>
    <col min="8182" max="8418" width="9.140625" style="94"/>
    <col min="8419" max="8419" width="34" style="94" customWidth="1"/>
    <col min="8420" max="8420" width="11.140625" style="94" customWidth="1"/>
    <col min="8421" max="8421" width="11" style="94" customWidth="1"/>
    <col min="8422" max="8428" width="9.140625" style="94"/>
    <col min="8429" max="8430" width="10.85546875" style="94" customWidth="1"/>
    <col min="8431" max="8431" width="9.140625" style="94"/>
    <col min="8432" max="8432" width="11.5703125" style="94" customWidth="1"/>
    <col min="8433" max="8433" width="13.85546875" style="94" customWidth="1"/>
    <col min="8434" max="8437" width="9.140625" style="94" customWidth="1"/>
    <col min="8438" max="8674" width="9.140625" style="94"/>
    <col min="8675" max="8675" width="34" style="94" customWidth="1"/>
    <col min="8676" max="8676" width="11.140625" style="94" customWidth="1"/>
    <col min="8677" max="8677" width="11" style="94" customWidth="1"/>
    <col min="8678" max="8684" width="9.140625" style="94"/>
    <col min="8685" max="8686" width="10.85546875" style="94" customWidth="1"/>
    <col min="8687" max="8687" width="9.140625" style="94"/>
    <col min="8688" max="8688" width="11.5703125" style="94" customWidth="1"/>
    <col min="8689" max="8689" width="13.85546875" style="94" customWidth="1"/>
    <col min="8690" max="8693" width="9.140625" style="94" customWidth="1"/>
    <col min="8694" max="8930" width="9.140625" style="94"/>
    <col min="8931" max="8931" width="34" style="94" customWidth="1"/>
    <col min="8932" max="8932" width="11.140625" style="94" customWidth="1"/>
    <col min="8933" max="8933" width="11" style="94" customWidth="1"/>
    <col min="8934" max="8940" width="9.140625" style="94"/>
    <col min="8941" max="8942" width="10.85546875" style="94" customWidth="1"/>
    <col min="8943" max="8943" width="9.140625" style="94"/>
    <col min="8944" max="8944" width="11.5703125" style="94" customWidth="1"/>
    <col min="8945" max="8945" width="13.85546875" style="94" customWidth="1"/>
    <col min="8946" max="8949" width="9.140625" style="94" customWidth="1"/>
    <col min="8950" max="9186" width="9.140625" style="94"/>
    <col min="9187" max="9187" width="34" style="94" customWidth="1"/>
    <col min="9188" max="9188" width="11.140625" style="94" customWidth="1"/>
    <col min="9189" max="9189" width="11" style="94" customWidth="1"/>
    <col min="9190" max="9196" width="9.140625" style="94"/>
    <col min="9197" max="9198" width="10.85546875" style="94" customWidth="1"/>
    <col min="9199" max="9199" width="9.140625" style="94"/>
    <col min="9200" max="9200" width="11.5703125" style="94" customWidth="1"/>
    <col min="9201" max="9201" width="13.85546875" style="94" customWidth="1"/>
    <col min="9202" max="9205" width="9.140625" style="94" customWidth="1"/>
    <col min="9206" max="9442" width="9.140625" style="94"/>
    <col min="9443" max="9443" width="34" style="94" customWidth="1"/>
    <col min="9444" max="9444" width="11.140625" style="94" customWidth="1"/>
    <col min="9445" max="9445" width="11" style="94" customWidth="1"/>
    <col min="9446" max="9452" width="9.140625" style="94"/>
    <col min="9453" max="9454" width="10.85546875" style="94" customWidth="1"/>
    <col min="9455" max="9455" width="9.140625" style="94"/>
    <col min="9456" max="9456" width="11.5703125" style="94" customWidth="1"/>
    <col min="9457" max="9457" width="13.85546875" style="94" customWidth="1"/>
    <col min="9458" max="9461" width="9.140625" style="94" customWidth="1"/>
    <col min="9462" max="9698" width="9.140625" style="94"/>
    <col min="9699" max="9699" width="34" style="94" customWidth="1"/>
    <col min="9700" max="9700" width="11.140625" style="94" customWidth="1"/>
    <col min="9701" max="9701" width="11" style="94" customWidth="1"/>
    <col min="9702" max="9708" width="9.140625" style="94"/>
    <col min="9709" max="9710" width="10.85546875" style="94" customWidth="1"/>
    <col min="9711" max="9711" width="9.140625" style="94"/>
    <col min="9712" max="9712" width="11.5703125" style="94" customWidth="1"/>
    <col min="9713" max="9713" width="13.85546875" style="94" customWidth="1"/>
    <col min="9714" max="9717" width="9.140625" style="94" customWidth="1"/>
    <col min="9718" max="9954" width="9.140625" style="94"/>
    <col min="9955" max="9955" width="34" style="94" customWidth="1"/>
    <col min="9956" max="9956" width="11.140625" style="94" customWidth="1"/>
    <col min="9957" max="9957" width="11" style="94" customWidth="1"/>
    <col min="9958" max="9964" width="9.140625" style="94"/>
    <col min="9965" max="9966" width="10.85546875" style="94" customWidth="1"/>
    <col min="9967" max="9967" width="9.140625" style="94"/>
    <col min="9968" max="9968" width="11.5703125" style="94" customWidth="1"/>
    <col min="9969" max="9969" width="13.85546875" style="94" customWidth="1"/>
    <col min="9970" max="9973" width="9.140625" style="94" customWidth="1"/>
    <col min="9974" max="10210" width="9.140625" style="94"/>
    <col min="10211" max="10211" width="34" style="94" customWidth="1"/>
    <col min="10212" max="10212" width="11.140625" style="94" customWidth="1"/>
    <col min="10213" max="10213" width="11" style="94" customWidth="1"/>
    <col min="10214" max="10220" width="9.140625" style="94"/>
    <col min="10221" max="10222" width="10.85546875" style="94" customWidth="1"/>
    <col min="10223" max="10223" width="9.140625" style="94"/>
    <col min="10224" max="10224" width="11.5703125" style="94" customWidth="1"/>
    <col min="10225" max="10225" width="13.85546875" style="94" customWidth="1"/>
    <col min="10226" max="10229" width="9.140625" style="94" customWidth="1"/>
    <col min="10230" max="10466" width="9.140625" style="94"/>
    <col min="10467" max="10467" width="34" style="94" customWidth="1"/>
    <col min="10468" max="10468" width="11.140625" style="94" customWidth="1"/>
    <col min="10469" max="10469" width="11" style="94" customWidth="1"/>
    <col min="10470" max="10476" width="9.140625" style="94"/>
    <col min="10477" max="10478" width="10.85546875" style="94" customWidth="1"/>
    <col min="10479" max="10479" width="9.140625" style="94"/>
    <col min="10480" max="10480" width="11.5703125" style="94" customWidth="1"/>
    <col min="10481" max="10481" width="13.85546875" style="94" customWidth="1"/>
    <col min="10482" max="10485" width="9.140625" style="94" customWidth="1"/>
    <col min="10486" max="10722" width="9.140625" style="94"/>
    <col min="10723" max="10723" width="34" style="94" customWidth="1"/>
    <col min="10724" max="10724" width="11.140625" style="94" customWidth="1"/>
    <col min="10725" max="10725" width="11" style="94" customWidth="1"/>
    <col min="10726" max="10732" width="9.140625" style="94"/>
    <col min="10733" max="10734" width="10.85546875" style="94" customWidth="1"/>
    <col min="10735" max="10735" width="9.140625" style="94"/>
    <col min="10736" max="10736" width="11.5703125" style="94" customWidth="1"/>
    <col min="10737" max="10737" width="13.85546875" style="94" customWidth="1"/>
    <col min="10738" max="10741" width="9.140625" style="94" customWidth="1"/>
    <col min="10742" max="10978" width="9.140625" style="94"/>
    <col min="10979" max="10979" width="34" style="94" customWidth="1"/>
    <col min="10980" max="10980" width="11.140625" style="94" customWidth="1"/>
    <col min="10981" max="10981" width="11" style="94" customWidth="1"/>
    <col min="10982" max="10988" width="9.140625" style="94"/>
    <col min="10989" max="10990" width="10.85546875" style="94" customWidth="1"/>
    <col min="10991" max="10991" width="9.140625" style="94"/>
    <col min="10992" max="10992" width="11.5703125" style="94" customWidth="1"/>
    <col min="10993" max="10993" width="13.85546875" style="94" customWidth="1"/>
    <col min="10994" max="10997" width="9.140625" style="94" customWidth="1"/>
    <col min="10998" max="11234" width="9.140625" style="94"/>
    <col min="11235" max="11235" width="34" style="94" customWidth="1"/>
    <col min="11236" max="11236" width="11.140625" style="94" customWidth="1"/>
    <col min="11237" max="11237" width="11" style="94" customWidth="1"/>
    <col min="11238" max="11244" width="9.140625" style="94"/>
    <col min="11245" max="11246" width="10.85546875" style="94" customWidth="1"/>
    <col min="11247" max="11247" width="9.140625" style="94"/>
    <col min="11248" max="11248" width="11.5703125" style="94" customWidth="1"/>
    <col min="11249" max="11249" width="13.85546875" style="94" customWidth="1"/>
    <col min="11250" max="11253" width="9.140625" style="94" customWidth="1"/>
    <col min="11254" max="11490" width="9.140625" style="94"/>
    <col min="11491" max="11491" width="34" style="94" customWidth="1"/>
    <col min="11492" max="11492" width="11.140625" style="94" customWidth="1"/>
    <col min="11493" max="11493" width="11" style="94" customWidth="1"/>
    <col min="11494" max="11500" width="9.140625" style="94"/>
    <col min="11501" max="11502" width="10.85546875" style="94" customWidth="1"/>
    <col min="11503" max="11503" width="9.140625" style="94"/>
    <col min="11504" max="11504" width="11.5703125" style="94" customWidth="1"/>
    <col min="11505" max="11505" width="13.85546875" style="94" customWidth="1"/>
    <col min="11506" max="11509" width="9.140625" style="94" customWidth="1"/>
    <col min="11510" max="11746" width="9.140625" style="94"/>
    <col min="11747" max="11747" width="34" style="94" customWidth="1"/>
    <col min="11748" max="11748" width="11.140625" style="94" customWidth="1"/>
    <col min="11749" max="11749" width="11" style="94" customWidth="1"/>
    <col min="11750" max="11756" width="9.140625" style="94"/>
    <col min="11757" max="11758" width="10.85546875" style="94" customWidth="1"/>
    <col min="11759" max="11759" width="9.140625" style="94"/>
    <col min="11760" max="11760" width="11.5703125" style="94" customWidth="1"/>
    <col min="11761" max="11761" width="13.85546875" style="94" customWidth="1"/>
    <col min="11762" max="11765" width="9.140625" style="94" customWidth="1"/>
    <col min="11766" max="12002" width="9.140625" style="94"/>
    <col min="12003" max="12003" width="34" style="94" customWidth="1"/>
    <col min="12004" max="12004" width="11.140625" style="94" customWidth="1"/>
    <col min="12005" max="12005" width="11" style="94" customWidth="1"/>
    <col min="12006" max="12012" width="9.140625" style="94"/>
    <col min="12013" max="12014" width="10.85546875" style="94" customWidth="1"/>
    <col min="12015" max="12015" width="9.140625" style="94"/>
    <col min="12016" max="12016" width="11.5703125" style="94" customWidth="1"/>
    <col min="12017" max="12017" width="13.85546875" style="94" customWidth="1"/>
    <col min="12018" max="12021" width="9.140625" style="94" customWidth="1"/>
    <col min="12022" max="12258" width="9.140625" style="94"/>
    <col min="12259" max="12259" width="34" style="94" customWidth="1"/>
    <col min="12260" max="12260" width="11.140625" style="94" customWidth="1"/>
    <col min="12261" max="12261" width="11" style="94" customWidth="1"/>
    <col min="12262" max="12268" width="9.140625" style="94"/>
    <col min="12269" max="12270" width="10.85546875" style="94" customWidth="1"/>
    <col min="12271" max="12271" width="9.140625" style="94"/>
    <col min="12272" max="12272" width="11.5703125" style="94" customWidth="1"/>
    <col min="12273" max="12273" width="13.85546875" style="94" customWidth="1"/>
    <col min="12274" max="12277" width="9.140625" style="94" customWidth="1"/>
    <col min="12278" max="12514" width="9.140625" style="94"/>
    <col min="12515" max="12515" width="34" style="94" customWidth="1"/>
    <col min="12516" max="12516" width="11.140625" style="94" customWidth="1"/>
    <col min="12517" max="12517" width="11" style="94" customWidth="1"/>
    <col min="12518" max="12524" width="9.140625" style="94"/>
    <col min="12525" max="12526" width="10.85546875" style="94" customWidth="1"/>
    <col min="12527" max="12527" width="9.140625" style="94"/>
    <col min="12528" max="12528" width="11.5703125" style="94" customWidth="1"/>
    <col min="12529" max="12529" width="13.85546875" style="94" customWidth="1"/>
    <col min="12530" max="12533" width="9.140625" style="94" customWidth="1"/>
    <col min="12534" max="12770" width="9.140625" style="94"/>
    <col min="12771" max="12771" width="34" style="94" customWidth="1"/>
    <col min="12772" max="12772" width="11.140625" style="94" customWidth="1"/>
    <col min="12773" max="12773" width="11" style="94" customWidth="1"/>
    <col min="12774" max="12780" width="9.140625" style="94"/>
    <col min="12781" max="12782" width="10.85546875" style="94" customWidth="1"/>
    <col min="12783" max="12783" width="9.140625" style="94"/>
    <col min="12784" max="12784" width="11.5703125" style="94" customWidth="1"/>
    <col min="12785" max="12785" width="13.85546875" style="94" customWidth="1"/>
    <col min="12786" max="12789" width="9.140625" style="94" customWidth="1"/>
    <col min="12790" max="13026" width="9.140625" style="94"/>
    <col min="13027" max="13027" width="34" style="94" customWidth="1"/>
    <col min="13028" max="13028" width="11.140625" style="94" customWidth="1"/>
    <col min="13029" max="13029" width="11" style="94" customWidth="1"/>
    <col min="13030" max="13036" width="9.140625" style="94"/>
    <col min="13037" max="13038" width="10.85546875" style="94" customWidth="1"/>
    <col min="13039" max="13039" width="9.140625" style="94"/>
    <col min="13040" max="13040" width="11.5703125" style="94" customWidth="1"/>
    <col min="13041" max="13041" width="13.85546875" style="94" customWidth="1"/>
    <col min="13042" max="13045" width="9.140625" style="94" customWidth="1"/>
    <col min="13046" max="13282" width="9.140625" style="94"/>
    <col min="13283" max="13283" width="34" style="94" customWidth="1"/>
    <col min="13284" max="13284" width="11.140625" style="94" customWidth="1"/>
    <col min="13285" max="13285" width="11" style="94" customWidth="1"/>
    <col min="13286" max="13292" width="9.140625" style="94"/>
    <col min="13293" max="13294" width="10.85546875" style="94" customWidth="1"/>
    <col min="13295" max="13295" width="9.140625" style="94"/>
    <col min="13296" max="13296" width="11.5703125" style="94" customWidth="1"/>
    <col min="13297" max="13297" width="13.85546875" style="94" customWidth="1"/>
    <col min="13298" max="13301" width="9.140625" style="94" customWidth="1"/>
    <col min="13302" max="13538" width="9.140625" style="94"/>
    <col min="13539" max="13539" width="34" style="94" customWidth="1"/>
    <col min="13540" max="13540" width="11.140625" style="94" customWidth="1"/>
    <col min="13541" max="13541" width="11" style="94" customWidth="1"/>
    <col min="13542" max="13548" width="9.140625" style="94"/>
    <col min="13549" max="13550" width="10.85546875" style="94" customWidth="1"/>
    <col min="13551" max="13551" width="9.140625" style="94"/>
    <col min="13552" max="13552" width="11.5703125" style="94" customWidth="1"/>
    <col min="13553" max="13553" width="13.85546875" style="94" customWidth="1"/>
    <col min="13554" max="13557" width="9.140625" style="94" customWidth="1"/>
    <col min="13558" max="13794" width="9.140625" style="94"/>
    <col min="13795" max="13795" width="34" style="94" customWidth="1"/>
    <col min="13796" max="13796" width="11.140625" style="94" customWidth="1"/>
    <col min="13797" max="13797" width="11" style="94" customWidth="1"/>
    <col min="13798" max="13804" width="9.140625" style="94"/>
    <col min="13805" max="13806" width="10.85546875" style="94" customWidth="1"/>
    <col min="13807" max="13807" width="9.140625" style="94"/>
    <col min="13808" max="13808" width="11.5703125" style="94" customWidth="1"/>
    <col min="13809" max="13809" width="13.85546875" style="94" customWidth="1"/>
    <col min="13810" max="13813" width="9.140625" style="94" customWidth="1"/>
    <col min="13814" max="14050" width="9.140625" style="94"/>
    <col min="14051" max="14051" width="34" style="94" customWidth="1"/>
    <col min="14052" max="14052" width="11.140625" style="94" customWidth="1"/>
    <col min="14053" max="14053" width="11" style="94" customWidth="1"/>
    <col min="14054" max="14060" width="9.140625" style="94"/>
    <col min="14061" max="14062" width="10.85546875" style="94" customWidth="1"/>
    <col min="14063" max="14063" width="9.140625" style="94"/>
    <col min="14064" max="14064" width="11.5703125" style="94" customWidth="1"/>
    <col min="14065" max="14065" width="13.85546875" style="94" customWidth="1"/>
    <col min="14066" max="14069" width="9.140625" style="94" customWidth="1"/>
    <col min="14070" max="14306" width="9.140625" style="94"/>
    <col min="14307" max="14307" width="34" style="94" customWidth="1"/>
    <col min="14308" max="14308" width="11.140625" style="94" customWidth="1"/>
    <col min="14309" max="14309" width="11" style="94" customWidth="1"/>
    <col min="14310" max="14316" width="9.140625" style="94"/>
    <col min="14317" max="14318" width="10.85546875" style="94" customWidth="1"/>
    <col min="14319" max="14319" width="9.140625" style="94"/>
    <col min="14320" max="14320" width="11.5703125" style="94" customWidth="1"/>
    <col min="14321" max="14321" width="13.85546875" style="94" customWidth="1"/>
    <col min="14322" max="14325" width="9.140625" style="94" customWidth="1"/>
    <col min="14326" max="14562" width="9.140625" style="94"/>
    <col min="14563" max="14563" width="34" style="94" customWidth="1"/>
    <col min="14564" max="14564" width="11.140625" style="94" customWidth="1"/>
    <col min="14565" max="14565" width="11" style="94" customWidth="1"/>
    <col min="14566" max="14572" width="9.140625" style="94"/>
    <col min="14573" max="14574" width="10.85546875" style="94" customWidth="1"/>
    <col min="14575" max="14575" width="9.140625" style="94"/>
    <col min="14576" max="14576" width="11.5703125" style="94" customWidth="1"/>
    <col min="14577" max="14577" width="13.85546875" style="94" customWidth="1"/>
    <col min="14578" max="14581" width="9.140625" style="94" customWidth="1"/>
    <col min="14582" max="14818" width="9.140625" style="94"/>
    <col min="14819" max="14819" width="34" style="94" customWidth="1"/>
    <col min="14820" max="14820" width="11.140625" style="94" customWidth="1"/>
    <col min="14821" max="14821" width="11" style="94" customWidth="1"/>
    <col min="14822" max="14828" width="9.140625" style="94"/>
    <col min="14829" max="14830" width="10.85546875" style="94" customWidth="1"/>
    <col min="14831" max="14831" width="9.140625" style="94"/>
    <col min="14832" max="14832" width="11.5703125" style="94" customWidth="1"/>
    <col min="14833" max="14833" width="13.85546875" style="94" customWidth="1"/>
    <col min="14834" max="14837" width="9.140625" style="94" customWidth="1"/>
    <col min="14838" max="15074" width="9.140625" style="94"/>
    <col min="15075" max="15075" width="34" style="94" customWidth="1"/>
    <col min="15076" max="15076" width="11.140625" style="94" customWidth="1"/>
    <col min="15077" max="15077" width="11" style="94" customWidth="1"/>
    <col min="15078" max="15084" width="9.140625" style="94"/>
    <col min="15085" max="15086" width="10.85546875" style="94" customWidth="1"/>
    <col min="15087" max="15087" width="9.140625" style="94"/>
    <col min="15088" max="15088" width="11.5703125" style="94" customWidth="1"/>
    <col min="15089" max="15089" width="13.85546875" style="94" customWidth="1"/>
    <col min="15090" max="15093" width="9.140625" style="94" customWidth="1"/>
    <col min="15094" max="15330" width="9.140625" style="94"/>
    <col min="15331" max="15331" width="34" style="94" customWidth="1"/>
    <col min="15332" max="15332" width="11.140625" style="94" customWidth="1"/>
    <col min="15333" max="15333" width="11" style="94" customWidth="1"/>
    <col min="15334" max="15340" width="9.140625" style="94"/>
    <col min="15341" max="15342" width="10.85546875" style="94" customWidth="1"/>
    <col min="15343" max="15343" width="9.140625" style="94"/>
    <col min="15344" max="15344" width="11.5703125" style="94" customWidth="1"/>
    <col min="15345" max="15345" width="13.85546875" style="94" customWidth="1"/>
    <col min="15346" max="15349" width="9.140625" style="94" customWidth="1"/>
    <col min="15350" max="15586" width="9.140625" style="94"/>
    <col min="15587" max="15587" width="34" style="94" customWidth="1"/>
    <col min="15588" max="15588" width="11.140625" style="94" customWidth="1"/>
    <col min="15589" max="15589" width="11" style="94" customWidth="1"/>
    <col min="15590" max="15596" width="9.140625" style="94"/>
    <col min="15597" max="15598" width="10.85546875" style="94" customWidth="1"/>
    <col min="15599" max="15599" width="9.140625" style="94"/>
    <col min="15600" max="15600" width="11.5703125" style="94" customWidth="1"/>
    <col min="15601" max="15601" width="13.85546875" style="94" customWidth="1"/>
    <col min="15602" max="15605" width="9.140625" style="94" customWidth="1"/>
    <col min="15606" max="15842" width="9.140625" style="94"/>
    <col min="15843" max="15843" width="34" style="94" customWidth="1"/>
    <col min="15844" max="15844" width="11.140625" style="94" customWidth="1"/>
    <col min="15845" max="15845" width="11" style="94" customWidth="1"/>
    <col min="15846" max="15852" width="9.140625" style="94"/>
    <col min="15853" max="15854" width="10.85546875" style="94" customWidth="1"/>
    <col min="15855" max="15855" width="9.140625" style="94"/>
    <col min="15856" max="15856" width="11.5703125" style="94" customWidth="1"/>
    <col min="15857" max="15857" width="13.85546875" style="94" customWidth="1"/>
    <col min="15858" max="15861" width="9.140625" style="94" customWidth="1"/>
    <col min="15862" max="16098" width="9.140625" style="94"/>
    <col min="16099" max="16099" width="34" style="94" customWidth="1"/>
    <col min="16100" max="16100" width="11.140625" style="94" customWidth="1"/>
    <col min="16101" max="16101" width="11" style="94" customWidth="1"/>
    <col min="16102" max="16108" width="9.140625" style="94"/>
    <col min="16109" max="16110" width="10.85546875" style="94" customWidth="1"/>
    <col min="16111" max="16111" width="9.140625" style="94"/>
    <col min="16112" max="16112" width="11.5703125" style="94" customWidth="1"/>
    <col min="16113" max="16113" width="13.85546875" style="94" customWidth="1"/>
    <col min="16114" max="16117" width="9.140625" style="94" customWidth="1"/>
    <col min="16118" max="16384" width="9.140625" style="94"/>
  </cols>
  <sheetData>
    <row r="1" spans="1:8" ht="44.45" customHeight="1" x14ac:dyDescent="0.3">
      <c r="B1" s="395" t="s">
        <v>236</v>
      </c>
      <c r="C1" s="395"/>
      <c r="D1" s="395"/>
      <c r="E1" s="395"/>
      <c r="F1" s="395"/>
      <c r="G1" s="395"/>
      <c r="H1" s="395"/>
    </row>
    <row r="2" spans="1:8" ht="15.6" customHeight="1" thickBot="1" x14ac:dyDescent="0.3">
      <c r="A2" s="229" t="s">
        <v>321</v>
      </c>
    </row>
    <row r="3" spans="1:8" ht="15.6" customHeight="1" x14ac:dyDescent="0.25">
      <c r="A3" s="396" t="s">
        <v>237</v>
      </c>
      <c r="B3" s="399" t="s">
        <v>238</v>
      </c>
      <c r="C3" s="324" t="s">
        <v>239</v>
      </c>
      <c r="D3" s="402" t="s">
        <v>165</v>
      </c>
      <c r="E3" s="402"/>
      <c r="F3" s="402"/>
      <c r="G3" s="402"/>
      <c r="H3" s="403"/>
    </row>
    <row r="4" spans="1:8" ht="52.9" customHeight="1" x14ac:dyDescent="0.25">
      <c r="A4" s="397"/>
      <c r="B4" s="400"/>
      <c r="C4" s="325"/>
      <c r="D4" s="325" t="s">
        <v>240</v>
      </c>
      <c r="E4" s="325" t="s">
        <v>241</v>
      </c>
      <c r="F4" s="325"/>
      <c r="G4" s="325"/>
      <c r="H4" s="329" t="s">
        <v>242</v>
      </c>
    </row>
    <row r="5" spans="1:8" ht="55.9" customHeight="1" thickBot="1" x14ac:dyDescent="0.3">
      <c r="A5" s="398"/>
      <c r="B5" s="401"/>
      <c r="C5" s="326"/>
      <c r="D5" s="326"/>
      <c r="E5" s="258" t="s">
        <v>90</v>
      </c>
      <c r="F5" s="258" t="s">
        <v>170</v>
      </c>
      <c r="G5" s="258" t="s">
        <v>243</v>
      </c>
      <c r="H5" s="330"/>
    </row>
    <row r="6" spans="1:8" ht="31.35" customHeight="1" x14ac:dyDescent="0.25">
      <c r="A6" s="389" t="s">
        <v>244</v>
      </c>
      <c r="B6" s="284" t="s">
        <v>245</v>
      </c>
      <c r="C6" s="285"/>
      <c r="D6" s="285"/>
      <c r="E6" s="285">
        <f>F6+G6</f>
        <v>0</v>
      </c>
      <c r="F6" s="285"/>
      <c r="G6" s="285"/>
      <c r="H6" s="285"/>
    </row>
    <row r="7" spans="1:8" ht="34.35" customHeight="1" x14ac:dyDescent="0.25">
      <c r="A7" s="389"/>
      <c r="B7" s="286" t="s">
        <v>246</v>
      </c>
      <c r="C7" s="263"/>
      <c r="D7" s="263"/>
      <c r="E7" s="263">
        <f t="shared" ref="E7:E52" si="0">F7+G7</f>
        <v>0</v>
      </c>
      <c r="F7" s="263"/>
      <c r="G7" s="263"/>
      <c r="H7" s="263"/>
    </row>
    <row r="8" spans="1:8" ht="34.35" customHeight="1" x14ac:dyDescent="0.25">
      <c r="A8" s="389"/>
      <c r="B8" s="287" t="s">
        <v>247</v>
      </c>
      <c r="C8" s="263"/>
      <c r="D8" s="263"/>
      <c r="E8" s="263">
        <f t="shared" si="0"/>
        <v>0</v>
      </c>
      <c r="F8" s="263"/>
      <c r="G8" s="263"/>
      <c r="H8" s="263"/>
    </row>
    <row r="9" spans="1:8" ht="26.45" customHeight="1" x14ac:dyDescent="0.25">
      <c r="A9" s="390"/>
      <c r="B9" s="286" t="s">
        <v>248</v>
      </c>
      <c r="C9" s="263"/>
      <c r="D9" s="263"/>
      <c r="E9" s="263">
        <f t="shared" si="0"/>
        <v>0</v>
      </c>
      <c r="F9" s="263"/>
      <c r="G9" s="263"/>
      <c r="H9" s="263"/>
    </row>
    <row r="10" spans="1:8" ht="32.450000000000003" customHeight="1" x14ac:dyDescent="0.25">
      <c r="A10" s="286" t="s">
        <v>250</v>
      </c>
      <c r="B10" s="286" t="s">
        <v>251</v>
      </c>
      <c r="C10" s="263"/>
      <c r="D10" s="263"/>
      <c r="E10" s="263">
        <f t="shared" si="0"/>
        <v>0</v>
      </c>
      <c r="F10" s="263"/>
      <c r="G10" s="263"/>
      <c r="H10" s="263"/>
    </row>
    <row r="11" spans="1:8" x14ac:dyDescent="0.25">
      <c r="A11" s="286" t="s">
        <v>252</v>
      </c>
      <c r="B11" s="286" t="s">
        <v>253</v>
      </c>
      <c r="C11" s="263"/>
      <c r="D11" s="263"/>
      <c r="E11" s="263">
        <f t="shared" si="0"/>
        <v>0</v>
      </c>
      <c r="F11" s="263"/>
      <c r="G11" s="263"/>
      <c r="H11" s="263"/>
    </row>
    <row r="12" spans="1:8" x14ac:dyDescent="0.25">
      <c r="A12" s="286" t="s">
        <v>254</v>
      </c>
      <c r="B12" s="286" t="s">
        <v>255</v>
      </c>
      <c r="C12" s="263"/>
      <c r="D12" s="263"/>
      <c r="E12" s="263">
        <f t="shared" si="0"/>
        <v>0</v>
      </c>
      <c r="F12" s="263"/>
      <c r="G12" s="263"/>
      <c r="H12" s="263"/>
    </row>
    <row r="13" spans="1:8" x14ac:dyDescent="0.25">
      <c r="A13" s="286" t="s">
        <v>256</v>
      </c>
      <c r="B13" s="286" t="s">
        <v>257</v>
      </c>
      <c r="C13" s="263"/>
      <c r="D13" s="263"/>
      <c r="E13" s="263">
        <f t="shared" si="0"/>
        <v>0</v>
      </c>
      <c r="F13" s="263"/>
      <c r="G13" s="263"/>
      <c r="H13" s="263"/>
    </row>
    <row r="14" spans="1:8" x14ac:dyDescent="0.25">
      <c r="A14" s="288" t="s">
        <v>181</v>
      </c>
      <c r="B14" s="288" t="s">
        <v>182</v>
      </c>
      <c r="C14" s="263"/>
      <c r="D14" s="263"/>
      <c r="E14" s="263">
        <f t="shared" si="0"/>
        <v>0</v>
      </c>
      <c r="F14" s="263"/>
      <c r="G14" s="263"/>
      <c r="H14" s="263"/>
    </row>
    <row r="15" spans="1:8" x14ac:dyDescent="0.25">
      <c r="A15" s="286" t="s">
        <v>258</v>
      </c>
      <c r="B15" s="286" t="s">
        <v>259</v>
      </c>
      <c r="C15" s="263"/>
      <c r="D15" s="263"/>
      <c r="E15" s="263">
        <f t="shared" si="0"/>
        <v>0</v>
      </c>
      <c r="F15" s="263"/>
      <c r="G15" s="263"/>
      <c r="H15" s="263"/>
    </row>
    <row r="16" spans="1:8" x14ac:dyDescent="0.25">
      <c r="A16" s="286" t="s">
        <v>260</v>
      </c>
      <c r="B16" s="286" t="s">
        <v>261</v>
      </c>
      <c r="C16" s="263"/>
      <c r="D16" s="263"/>
      <c r="E16" s="263">
        <f t="shared" si="0"/>
        <v>0</v>
      </c>
      <c r="F16" s="263"/>
      <c r="G16" s="263"/>
      <c r="H16" s="263"/>
    </row>
    <row r="17" spans="1:8" ht="24.6" customHeight="1" x14ac:dyDescent="0.25">
      <c r="A17" s="286" t="s">
        <v>262</v>
      </c>
      <c r="B17" s="286" t="s">
        <v>263</v>
      </c>
      <c r="C17" s="263"/>
      <c r="D17" s="263"/>
      <c r="E17" s="263">
        <f t="shared" si="0"/>
        <v>0</v>
      </c>
      <c r="F17" s="263"/>
      <c r="G17" s="263"/>
      <c r="H17" s="263"/>
    </row>
    <row r="18" spans="1:8" x14ac:dyDescent="0.25">
      <c r="A18" s="286" t="s">
        <v>264</v>
      </c>
      <c r="B18" s="286" t="s">
        <v>265</v>
      </c>
      <c r="C18" s="263"/>
      <c r="D18" s="263"/>
      <c r="E18" s="263">
        <f t="shared" si="0"/>
        <v>0</v>
      </c>
      <c r="F18" s="263"/>
      <c r="G18" s="263"/>
      <c r="H18" s="263"/>
    </row>
    <row r="19" spans="1:8" x14ac:dyDescent="0.25">
      <c r="A19" s="286" t="s">
        <v>266</v>
      </c>
      <c r="B19" s="286" t="s">
        <v>267</v>
      </c>
      <c r="C19" s="263"/>
      <c r="D19" s="263"/>
      <c r="E19" s="263">
        <f t="shared" si="0"/>
        <v>0</v>
      </c>
      <c r="F19" s="263"/>
      <c r="G19" s="263"/>
      <c r="H19" s="263"/>
    </row>
    <row r="20" spans="1:8" ht="16.350000000000001" customHeight="1" x14ac:dyDescent="0.25">
      <c r="A20" s="288" t="s">
        <v>191</v>
      </c>
      <c r="B20" s="288" t="s">
        <v>192</v>
      </c>
      <c r="C20" s="263">
        <v>3347</v>
      </c>
      <c r="D20" s="263"/>
      <c r="E20" s="263">
        <f t="shared" si="0"/>
        <v>0</v>
      </c>
      <c r="F20" s="263"/>
      <c r="G20" s="263"/>
      <c r="H20" s="263"/>
    </row>
    <row r="21" spans="1:8" ht="16.350000000000001" customHeight="1" x14ac:dyDescent="0.25">
      <c r="A21" s="391" t="s">
        <v>268</v>
      </c>
      <c r="B21" s="286" t="s">
        <v>269</v>
      </c>
      <c r="C21" s="263">
        <v>876</v>
      </c>
      <c r="D21" s="263"/>
      <c r="E21" s="263">
        <f t="shared" si="0"/>
        <v>0</v>
      </c>
      <c r="F21" s="263"/>
      <c r="G21" s="263"/>
      <c r="H21" s="263"/>
    </row>
    <row r="22" spans="1:8" ht="43.7" customHeight="1" x14ac:dyDescent="0.25">
      <c r="A22" s="392"/>
      <c r="B22" s="89" t="s">
        <v>270</v>
      </c>
      <c r="C22" s="263">
        <v>498</v>
      </c>
      <c r="D22" s="263"/>
      <c r="E22" s="263">
        <f t="shared" si="0"/>
        <v>0</v>
      </c>
      <c r="F22" s="263"/>
      <c r="G22" s="263"/>
      <c r="H22" s="263"/>
    </row>
    <row r="23" spans="1:8" x14ac:dyDescent="0.25">
      <c r="A23" s="286" t="s">
        <v>271</v>
      </c>
      <c r="B23" s="286" t="s">
        <v>272</v>
      </c>
      <c r="C23" s="263"/>
      <c r="D23" s="263"/>
      <c r="E23" s="263">
        <f t="shared" si="0"/>
        <v>0</v>
      </c>
      <c r="F23" s="263"/>
      <c r="G23" s="263"/>
      <c r="H23" s="263"/>
    </row>
    <row r="24" spans="1:8" x14ac:dyDescent="0.25">
      <c r="A24" s="391" t="s">
        <v>273</v>
      </c>
      <c r="B24" s="286" t="s">
        <v>274</v>
      </c>
      <c r="C24" s="263">
        <f t="shared" ref="C24:D24" si="1">C25+C26+C27</f>
        <v>700</v>
      </c>
      <c r="D24" s="263">
        <f t="shared" si="1"/>
        <v>0</v>
      </c>
      <c r="E24" s="263">
        <f t="shared" si="0"/>
        <v>700</v>
      </c>
      <c r="F24" s="263">
        <f t="shared" ref="F24:H24" si="2">F25+F26+F27</f>
        <v>700</v>
      </c>
      <c r="G24" s="263">
        <f t="shared" si="2"/>
        <v>0</v>
      </c>
      <c r="H24" s="263">
        <f t="shared" si="2"/>
        <v>0</v>
      </c>
    </row>
    <row r="25" spans="1:8" x14ac:dyDescent="0.25">
      <c r="A25" s="393"/>
      <c r="B25" s="287" t="s">
        <v>275</v>
      </c>
      <c r="C25" s="263">
        <v>700</v>
      </c>
      <c r="D25" s="263"/>
      <c r="E25" s="263">
        <f t="shared" si="0"/>
        <v>700</v>
      </c>
      <c r="F25" s="263">
        <v>700</v>
      </c>
      <c r="G25" s="263"/>
      <c r="H25" s="263"/>
    </row>
    <row r="26" spans="1:8" ht="83.45" customHeight="1" x14ac:dyDescent="0.25">
      <c r="A26" s="393"/>
      <c r="B26" s="287" t="s">
        <v>276</v>
      </c>
      <c r="C26" s="263"/>
      <c r="D26" s="263"/>
      <c r="E26" s="263">
        <f t="shared" si="0"/>
        <v>0</v>
      </c>
      <c r="F26" s="263"/>
      <c r="G26" s="263"/>
      <c r="H26" s="263"/>
    </row>
    <row r="27" spans="1:8" ht="78.75" x14ac:dyDescent="0.25">
      <c r="A27" s="392"/>
      <c r="B27" s="287" t="s">
        <v>277</v>
      </c>
      <c r="C27" s="263"/>
      <c r="D27" s="263"/>
      <c r="E27" s="263">
        <f t="shared" si="0"/>
        <v>0</v>
      </c>
      <c r="F27" s="263"/>
      <c r="G27" s="263"/>
      <c r="H27" s="263"/>
    </row>
    <row r="28" spans="1:8" x14ac:dyDescent="0.25">
      <c r="A28" s="394" t="s">
        <v>278</v>
      </c>
      <c r="B28" s="286" t="s">
        <v>279</v>
      </c>
      <c r="C28" s="263"/>
      <c r="D28" s="263"/>
      <c r="E28" s="263">
        <f t="shared" si="0"/>
        <v>0</v>
      </c>
      <c r="F28" s="263"/>
      <c r="G28" s="263"/>
      <c r="H28" s="263"/>
    </row>
    <row r="29" spans="1:8" ht="47.25" x14ac:dyDescent="0.25">
      <c r="A29" s="394"/>
      <c r="B29" s="286" t="s">
        <v>280</v>
      </c>
      <c r="C29" s="263"/>
      <c r="D29" s="263"/>
      <c r="E29" s="263">
        <f t="shared" si="0"/>
        <v>0</v>
      </c>
      <c r="F29" s="263"/>
      <c r="G29" s="263"/>
      <c r="H29" s="263"/>
    </row>
    <row r="30" spans="1:8" x14ac:dyDescent="0.25">
      <c r="A30" s="394"/>
      <c r="B30" s="289" t="s">
        <v>281</v>
      </c>
      <c r="C30" s="263"/>
      <c r="D30" s="263"/>
      <c r="E30" s="263">
        <f t="shared" si="0"/>
        <v>0</v>
      </c>
      <c r="F30" s="263"/>
      <c r="G30" s="263"/>
      <c r="H30" s="263"/>
    </row>
    <row r="31" spans="1:8" x14ac:dyDescent="0.25">
      <c r="A31" s="286" t="s">
        <v>282</v>
      </c>
      <c r="B31" s="286" t="s">
        <v>283</v>
      </c>
      <c r="C31" s="263"/>
      <c r="D31" s="263"/>
      <c r="E31" s="263">
        <f t="shared" si="0"/>
        <v>0</v>
      </c>
      <c r="F31" s="263"/>
      <c r="G31" s="263"/>
      <c r="H31" s="263"/>
    </row>
    <row r="32" spans="1:8" ht="31.5" x14ac:dyDescent="0.25">
      <c r="A32" s="290" t="s">
        <v>284</v>
      </c>
      <c r="B32" s="291" t="s">
        <v>285</v>
      </c>
      <c r="C32" s="263"/>
      <c r="D32" s="263"/>
      <c r="E32" s="263">
        <f t="shared" si="0"/>
        <v>0</v>
      </c>
      <c r="F32" s="263"/>
      <c r="G32" s="263"/>
      <c r="H32" s="263"/>
    </row>
    <row r="33" spans="1:8" ht="16.350000000000001" customHeight="1" x14ac:dyDescent="0.25">
      <c r="A33" s="286" t="s">
        <v>286</v>
      </c>
      <c r="B33" s="286" t="s">
        <v>287</v>
      </c>
      <c r="C33" s="263"/>
      <c r="D33" s="263"/>
      <c r="E33" s="263">
        <f t="shared" si="0"/>
        <v>0</v>
      </c>
      <c r="F33" s="263"/>
      <c r="G33" s="263"/>
      <c r="H33" s="263"/>
    </row>
    <row r="34" spans="1:8" x14ac:dyDescent="0.25">
      <c r="A34" s="288" t="s">
        <v>202</v>
      </c>
      <c r="B34" s="288" t="s">
        <v>203</v>
      </c>
      <c r="C34" s="263"/>
      <c r="D34" s="263"/>
      <c r="E34" s="263">
        <f t="shared" si="0"/>
        <v>0</v>
      </c>
      <c r="F34" s="263"/>
      <c r="G34" s="263"/>
      <c r="H34" s="263"/>
    </row>
    <row r="35" spans="1:8" x14ac:dyDescent="0.25">
      <c r="A35" s="288" t="s">
        <v>288</v>
      </c>
      <c r="B35" s="288" t="s">
        <v>205</v>
      </c>
      <c r="C35" s="263"/>
      <c r="D35" s="263"/>
      <c r="E35" s="263">
        <f t="shared" si="0"/>
        <v>0</v>
      </c>
      <c r="F35" s="263"/>
      <c r="G35" s="263"/>
      <c r="H35" s="263"/>
    </row>
    <row r="36" spans="1:8" x14ac:dyDescent="0.25">
      <c r="A36" s="286" t="s">
        <v>289</v>
      </c>
      <c r="B36" s="286" t="s">
        <v>290</v>
      </c>
      <c r="C36" s="263"/>
      <c r="D36" s="263"/>
      <c r="E36" s="263">
        <f t="shared" si="0"/>
        <v>0</v>
      </c>
      <c r="F36" s="263"/>
      <c r="G36" s="263"/>
      <c r="H36" s="263"/>
    </row>
    <row r="37" spans="1:8" x14ac:dyDescent="0.25">
      <c r="A37" s="286" t="s">
        <v>291</v>
      </c>
      <c r="B37" s="286" t="s">
        <v>292</v>
      </c>
      <c r="C37" s="263"/>
      <c r="D37" s="263"/>
      <c r="E37" s="263">
        <f t="shared" si="0"/>
        <v>0</v>
      </c>
      <c r="F37" s="263"/>
      <c r="G37" s="263"/>
      <c r="H37" s="263"/>
    </row>
    <row r="38" spans="1:8" x14ac:dyDescent="0.25">
      <c r="A38" s="286" t="s">
        <v>293</v>
      </c>
      <c r="B38" s="286" t="s">
        <v>294</v>
      </c>
      <c r="C38" s="263"/>
      <c r="D38" s="263"/>
      <c r="E38" s="263">
        <f t="shared" si="0"/>
        <v>0</v>
      </c>
      <c r="F38" s="263"/>
      <c r="G38" s="263"/>
      <c r="H38" s="263"/>
    </row>
    <row r="39" spans="1:8" x14ac:dyDescent="0.25">
      <c r="A39" s="286" t="s">
        <v>295</v>
      </c>
      <c r="B39" s="286" t="s">
        <v>296</v>
      </c>
      <c r="C39" s="263"/>
      <c r="D39" s="263"/>
      <c r="E39" s="263">
        <f t="shared" si="0"/>
        <v>0</v>
      </c>
      <c r="F39" s="263"/>
      <c r="G39" s="263"/>
      <c r="H39" s="263"/>
    </row>
    <row r="40" spans="1:8" x14ac:dyDescent="0.25">
      <c r="A40" s="286" t="s">
        <v>297</v>
      </c>
      <c r="B40" s="286" t="s">
        <v>298</v>
      </c>
      <c r="C40" s="263"/>
      <c r="D40" s="263"/>
      <c r="E40" s="263">
        <f t="shared" si="0"/>
        <v>0</v>
      </c>
      <c r="F40" s="263"/>
      <c r="G40" s="263"/>
      <c r="H40" s="263"/>
    </row>
    <row r="41" spans="1:8" x14ac:dyDescent="0.25">
      <c r="A41" s="388" t="s">
        <v>299</v>
      </c>
      <c r="B41" s="286" t="s">
        <v>300</v>
      </c>
      <c r="C41" s="263"/>
      <c r="D41" s="263"/>
      <c r="E41" s="263">
        <f t="shared" si="0"/>
        <v>0</v>
      </c>
      <c r="F41" s="263"/>
      <c r="G41" s="263"/>
      <c r="H41" s="263"/>
    </row>
    <row r="42" spans="1:8" x14ac:dyDescent="0.25">
      <c r="A42" s="388"/>
      <c r="B42" s="286" t="s">
        <v>301</v>
      </c>
      <c r="C42" s="263"/>
      <c r="D42" s="263"/>
      <c r="E42" s="263">
        <f t="shared" si="0"/>
        <v>0</v>
      </c>
      <c r="F42" s="263"/>
      <c r="G42" s="263"/>
      <c r="H42" s="263"/>
    </row>
    <row r="43" spans="1:8" x14ac:dyDescent="0.25">
      <c r="A43" s="286" t="s">
        <v>302</v>
      </c>
      <c r="B43" s="286" t="s">
        <v>303</v>
      </c>
      <c r="C43" s="263"/>
      <c r="D43" s="263"/>
      <c r="E43" s="263">
        <f t="shared" si="0"/>
        <v>0</v>
      </c>
      <c r="F43" s="292"/>
      <c r="G43" s="263"/>
      <c r="H43" s="263"/>
    </row>
    <row r="44" spans="1:8" x14ac:dyDescent="0.25">
      <c r="A44" s="286" t="s">
        <v>304</v>
      </c>
      <c r="B44" s="286" t="s">
        <v>305</v>
      </c>
      <c r="C44" s="263"/>
      <c r="D44" s="263"/>
      <c r="E44" s="263">
        <f t="shared" si="0"/>
        <v>0</v>
      </c>
      <c r="F44" s="263"/>
      <c r="G44" s="263"/>
      <c r="H44" s="263"/>
    </row>
    <row r="45" spans="1:8" ht="15" customHeight="1" x14ac:dyDescent="0.25">
      <c r="A45" s="388" t="s">
        <v>306</v>
      </c>
      <c r="B45" s="286" t="s">
        <v>307</v>
      </c>
      <c r="C45" s="263"/>
      <c r="D45" s="263"/>
      <c r="E45" s="263">
        <f t="shared" si="0"/>
        <v>0</v>
      </c>
      <c r="F45" s="263"/>
      <c r="G45" s="263"/>
      <c r="H45" s="263"/>
    </row>
    <row r="46" spans="1:8" ht="18" customHeight="1" x14ac:dyDescent="0.25">
      <c r="A46" s="388"/>
      <c r="B46" s="286" t="s">
        <v>308</v>
      </c>
      <c r="C46" s="263"/>
      <c r="D46" s="263"/>
      <c r="E46" s="263">
        <f t="shared" si="0"/>
        <v>0</v>
      </c>
      <c r="F46" s="263"/>
      <c r="G46" s="263"/>
      <c r="H46" s="263"/>
    </row>
    <row r="47" spans="1:8" x14ac:dyDescent="0.25">
      <c r="A47" s="286" t="s">
        <v>309</v>
      </c>
      <c r="B47" s="286" t="s">
        <v>310</v>
      </c>
      <c r="C47" s="263"/>
      <c r="D47" s="263"/>
      <c r="E47" s="263">
        <f t="shared" si="0"/>
        <v>0</v>
      </c>
      <c r="F47" s="263"/>
      <c r="G47" s="263"/>
      <c r="H47" s="263"/>
    </row>
    <row r="48" spans="1:8" x14ac:dyDescent="0.25">
      <c r="A48" s="293" t="s">
        <v>311</v>
      </c>
      <c r="B48" s="288" t="s">
        <v>226</v>
      </c>
      <c r="C48" s="263"/>
      <c r="D48" s="263"/>
      <c r="E48" s="263">
        <f t="shared" si="0"/>
        <v>0</v>
      </c>
      <c r="F48" s="263"/>
      <c r="G48" s="263"/>
      <c r="H48" s="263"/>
    </row>
    <row r="49" spans="1:8" ht="19.7" customHeight="1" x14ac:dyDescent="0.25">
      <c r="A49" s="286" t="s">
        <v>312</v>
      </c>
      <c r="B49" s="286" t="s">
        <v>313</v>
      </c>
      <c r="C49" s="263"/>
      <c r="D49" s="263"/>
      <c r="E49" s="263">
        <f t="shared" si="0"/>
        <v>0</v>
      </c>
      <c r="F49" s="263"/>
      <c r="G49" s="263"/>
      <c r="H49" s="263"/>
    </row>
    <row r="50" spans="1:8" ht="19.7" customHeight="1" x14ac:dyDescent="0.25">
      <c r="A50" s="286" t="s">
        <v>314</v>
      </c>
      <c r="B50" s="286" t="s">
        <v>315</v>
      </c>
      <c r="C50" s="263"/>
      <c r="D50" s="263"/>
      <c r="E50" s="263">
        <f t="shared" si="0"/>
        <v>0</v>
      </c>
      <c r="F50" s="263"/>
      <c r="G50" s="263"/>
      <c r="H50" s="263"/>
    </row>
    <row r="51" spans="1:8" x14ac:dyDescent="0.25">
      <c r="A51" s="286" t="s">
        <v>316</v>
      </c>
      <c r="B51" s="286" t="s">
        <v>317</v>
      </c>
      <c r="C51" s="263"/>
      <c r="D51" s="263"/>
      <c r="E51" s="263">
        <f t="shared" si="0"/>
        <v>0</v>
      </c>
      <c r="F51" s="263"/>
      <c r="G51" s="263"/>
      <c r="H51" s="263"/>
    </row>
    <row r="52" spans="1:8" ht="31.5" x14ac:dyDescent="0.25">
      <c r="A52" s="253" t="s">
        <v>159</v>
      </c>
      <c r="B52" s="294"/>
      <c r="C52" s="276">
        <f>C6+C7+SUM(C9:C24)+SUM(C28:C51)</f>
        <v>5421</v>
      </c>
      <c r="D52" s="276">
        <f>SUM(D6:D24)+SUM(D28:D51)</f>
        <v>0</v>
      </c>
      <c r="E52" s="275">
        <f t="shared" si="0"/>
        <v>700</v>
      </c>
      <c r="F52" s="276">
        <f>SUM(F6:F24)+SUM(F28:F51)</f>
        <v>700</v>
      </c>
      <c r="G52" s="276">
        <f>SUM(G6:G24)+SUM(G28:G51)</f>
        <v>0</v>
      </c>
      <c r="H52" s="276">
        <f>SUM(H6:H24)+SUM(H28:H51)</f>
        <v>0</v>
      </c>
    </row>
    <row r="53" spans="1:8" x14ac:dyDescent="0.25">
      <c r="A53" s="295"/>
      <c r="B53" s="295"/>
      <c r="C53" s="295"/>
      <c r="D53" s="295"/>
      <c r="E53" s="295"/>
      <c r="F53" s="295"/>
      <c r="G53" s="295"/>
      <c r="H53" s="295"/>
    </row>
    <row r="55" spans="1:8" x14ac:dyDescent="0.25">
      <c r="B55" s="296"/>
    </row>
    <row r="56" spans="1:8" x14ac:dyDescent="0.25">
      <c r="B56" s="296"/>
    </row>
    <row r="57" spans="1:8" x14ac:dyDescent="0.25">
      <c r="B57" s="296"/>
    </row>
    <row r="58" spans="1:8" x14ac:dyDescent="0.25">
      <c r="A58" s="297"/>
      <c r="B58" s="296"/>
    </row>
    <row r="59" spans="1:8" x14ac:dyDescent="0.25">
      <c r="A59" s="297"/>
      <c r="B59" s="298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1:A42"/>
    <mergeCell ref="A45:A46"/>
    <mergeCell ref="A6:A9"/>
    <mergeCell ref="A21:A22"/>
    <mergeCell ref="A24:A27"/>
    <mergeCell ref="A28:A30"/>
  </mergeCells>
  <pageMargins left="0.7" right="0.7" top="0.75" bottom="0.75" header="0.3" footer="0.3"/>
  <pageSetup paperSize="9" scale="5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H59"/>
  <sheetViews>
    <sheetView view="pageBreakPreview" topLeftCell="A25" zoomScale="60" zoomScaleNormal="60" workbookViewId="0">
      <selection activeCell="I25" sqref="I1:P1048576"/>
    </sheetView>
  </sheetViews>
  <sheetFormatPr defaultRowHeight="15.75" x14ac:dyDescent="0.25"/>
  <cols>
    <col min="1" max="1" width="30.7109375" style="283" customWidth="1"/>
    <col min="2" max="2" width="35.140625" style="283" customWidth="1"/>
    <col min="3" max="3" width="18.5703125" style="94" customWidth="1"/>
    <col min="4" max="4" width="19.42578125" style="94" customWidth="1"/>
    <col min="5" max="5" width="10.5703125" style="94" customWidth="1"/>
    <col min="6" max="6" width="12.28515625" style="94" customWidth="1"/>
    <col min="7" max="7" width="15.28515625" style="94" customWidth="1"/>
    <col min="8" max="8" width="18" style="94" customWidth="1"/>
    <col min="9" max="226" width="9.140625" style="94"/>
    <col min="227" max="227" width="34" style="94" customWidth="1"/>
    <col min="228" max="228" width="11.28515625" style="94" customWidth="1"/>
    <col min="229" max="229" width="11" style="94" customWidth="1"/>
    <col min="230" max="236" width="9.140625" style="94"/>
    <col min="237" max="238" width="10.7109375" style="94" customWidth="1"/>
    <col min="239" max="239" width="9.140625" style="94"/>
    <col min="240" max="240" width="11.5703125" style="94" customWidth="1"/>
    <col min="241" max="241" width="13.7109375" style="94" customWidth="1"/>
    <col min="242" max="245" width="9.28515625" style="94" customWidth="1"/>
    <col min="246" max="482" width="9.140625" style="94"/>
    <col min="483" max="483" width="34" style="94" customWidth="1"/>
    <col min="484" max="484" width="11.28515625" style="94" customWidth="1"/>
    <col min="485" max="485" width="11" style="94" customWidth="1"/>
    <col min="486" max="492" width="9.140625" style="94"/>
    <col min="493" max="494" width="10.7109375" style="94" customWidth="1"/>
    <col min="495" max="495" width="9.140625" style="94"/>
    <col min="496" max="496" width="11.5703125" style="94" customWidth="1"/>
    <col min="497" max="497" width="13.7109375" style="94" customWidth="1"/>
    <col min="498" max="501" width="9.28515625" style="94" customWidth="1"/>
    <col min="502" max="738" width="9.140625" style="94"/>
    <col min="739" max="739" width="34" style="94" customWidth="1"/>
    <col min="740" max="740" width="11.28515625" style="94" customWidth="1"/>
    <col min="741" max="741" width="11" style="94" customWidth="1"/>
    <col min="742" max="748" width="9.140625" style="94"/>
    <col min="749" max="750" width="10.7109375" style="94" customWidth="1"/>
    <col min="751" max="751" width="9.140625" style="94"/>
    <col min="752" max="752" width="11.5703125" style="94" customWidth="1"/>
    <col min="753" max="753" width="13.7109375" style="94" customWidth="1"/>
    <col min="754" max="757" width="9.28515625" style="94" customWidth="1"/>
    <col min="758" max="994" width="9.140625" style="94"/>
    <col min="995" max="995" width="34" style="94" customWidth="1"/>
    <col min="996" max="996" width="11.28515625" style="94" customWidth="1"/>
    <col min="997" max="997" width="11" style="94" customWidth="1"/>
    <col min="998" max="1004" width="9.140625" style="94"/>
    <col min="1005" max="1006" width="10.7109375" style="94" customWidth="1"/>
    <col min="1007" max="1007" width="9.140625" style="94"/>
    <col min="1008" max="1008" width="11.5703125" style="94" customWidth="1"/>
    <col min="1009" max="1009" width="13.7109375" style="94" customWidth="1"/>
    <col min="1010" max="1013" width="9.28515625" style="94" customWidth="1"/>
    <col min="1014" max="1250" width="9.140625" style="94"/>
    <col min="1251" max="1251" width="34" style="94" customWidth="1"/>
    <col min="1252" max="1252" width="11.28515625" style="94" customWidth="1"/>
    <col min="1253" max="1253" width="11" style="94" customWidth="1"/>
    <col min="1254" max="1260" width="9.140625" style="94"/>
    <col min="1261" max="1262" width="10.7109375" style="94" customWidth="1"/>
    <col min="1263" max="1263" width="9.140625" style="94"/>
    <col min="1264" max="1264" width="11.5703125" style="94" customWidth="1"/>
    <col min="1265" max="1265" width="13.7109375" style="94" customWidth="1"/>
    <col min="1266" max="1269" width="9.28515625" style="94" customWidth="1"/>
    <col min="1270" max="1506" width="9.140625" style="94"/>
    <col min="1507" max="1507" width="34" style="94" customWidth="1"/>
    <col min="1508" max="1508" width="11.28515625" style="94" customWidth="1"/>
    <col min="1509" max="1509" width="11" style="94" customWidth="1"/>
    <col min="1510" max="1516" width="9.140625" style="94"/>
    <col min="1517" max="1518" width="10.7109375" style="94" customWidth="1"/>
    <col min="1519" max="1519" width="9.140625" style="94"/>
    <col min="1520" max="1520" width="11.5703125" style="94" customWidth="1"/>
    <col min="1521" max="1521" width="13.7109375" style="94" customWidth="1"/>
    <col min="1522" max="1525" width="9.28515625" style="94" customWidth="1"/>
    <col min="1526" max="1762" width="9.140625" style="94"/>
    <col min="1763" max="1763" width="34" style="94" customWidth="1"/>
    <col min="1764" max="1764" width="11.28515625" style="94" customWidth="1"/>
    <col min="1765" max="1765" width="11" style="94" customWidth="1"/>
    <col min="1766" max="1772" width="9.140625" style="94"/>
    <col min="1773" max="1774" width="10.7109375" style="94" customWidth="1"/>
    <col min="1775" max="1775" width="9.140625" style="94"/>
    <col min="1776" max="1776" width="11.5703125" style="94" customWidth="1"/>
    <col min="1777" max="1777" width="13.7109375" style="94" customWidth="1"/>
    <col min="1778" max="1781" width="9.28515625" style="94" customWidth="1"/>
    <col min="1782" max="2018" width="9.140625" style="94"/>
    <col min="2019" max="2019" width="34" style="94" customWidth="1"/>
    <col min="2020" max="2020" width="11.28515625" style="94" customWidth="1"/>
    <col min="2021" max="2021" width="11" style="94" customWidth="1"/>
    <col min="2022" max="2028" width="9.140625" style="94"/>
    <col min="2029" max="2030" width="10.7109375" style="94" customWidth="1"/>
    <col min="2031" max="2031" width="9.140625" style="94"/>
    <col min="2032" max="2032" width="11.5703125" style="94" customWidth="1"/>
    <col min="2033" max="2033" width="13.7109375" style="94" customWidth="1"/>
    <col min="2034" max="2037" width="9.28515625" style="94" customWidth="1"/>
    <col min="2038" max="2274" width="9.140625" style="94"/>
    <col min="2275" max="2275" width="34" style="94" customWidth="1"/>
    <col min="2276" max="2276" width="11.28515625" style="94" customWidth="1"/>
    <col min="2277" max="2277" width="11" style="94" customWidth="1"/>
    <col min="2278" max="2284" width="9.140625" style="94"/>
    <col min="2285" max="2286" width="10.7109375" style="94" customWidth="1"/>
    <col min="2287" max="2287" width="9.140625" style="94"/>
    <col min="2288" max="2288" width="11.5703125" style="94" customWidth="1"/>
    <col min="2289" max="2289" width="13.7109375" style="94" customWidth="1"/>
    <col min="2290" max="2293" width="9.28515625" style="94" customWidth="1"/>
    <col min="2294" max="2530" width="9.140625" style="94"/>
    <col min="2531" max="2531" width="34" style="94" customWidth="1"/>
    <col min="2532" max="2532" width="11.28515625" style="94" customWidth="1"/>
    <col min="2533" max="2533" width="11" style="94" customWidth="1"/>
    <col min="2534" max="2540" width="9.140625" style="94"/>
    <col min="2541" max="2542" width="10.7109375" style="94" customWidth="1"/>
    <col min="2543" max="2543" width="9.140625" style="94"/>
    <col min="2544" max="2544" width="11.5703125" style="94" customWidth="1"/>
    <col min="2545" max="2545" width="13.7109375" style="94" customWidth="1"/>
    <col min="2546" max="2549" width="9.28515625" style="94" customWidth="1"/>
    <col min="2550" max="2786" width="9.140625" style="94"/>
    <col min="2787" max="2787" width="34" style="94" customWidth="1"/>
    <col min="2788" max="2788" width="11.28515625" style="94" customWidth="1"/>
    <col min="2789" max="2789" width="11" style="94" customWidth="1"/>
    <col min="2790" max="2796" width="9.140625" style="94"/>
    <col min="2797" max="2798" width="10.7109375" style="94" customWidth="1"/>
    <col min="2799" max="2799" width="9.140625" style="94"/>
    <col min="2800" max="2800" width="11.5703125" style="94" customWidth="1"/>
    <col min="2801" max="2801" width="13.7109375" style="94" customWidth="1"/>
    <col min="2802" max="2805" width="9.28515625" style="94" customWidth="1"/>
    <col min="2806" max="3042" width="9.140625" style="94"/>
    <col min="3043" max="3043" width="34" style="94" customWidth="1"/>
    <col min="3044" max="3044" width="11.28515625" style="94" customWidth="1"/>
    <col min="3045" max="3045" width="11" style="94" customWidth="1"/>
    <col min="3046" max="3052" width="9.140625" style="94"/>
    <col min="3053" max="3054" width="10.7109375" style="94" customWidth="1"/>
    <col min="3055" max="3055" width="9.140625" style="94"/>
    <col min="3056" max="3056" width="11.5703125" style="94" customWidth="1"/>
    <col min="3057" max="3057" width="13.7109375" style="94" customWidth="1"/>
    <col min="3058" max="3061" width="9.28515625" style="94" customWidth="1"/>
    <col min="3062" max="3298" width="9.140625" style="94"/>
    <col min="3299" max="3299" width="34" style="94" customWidth="1"/>
    <col min="3300" max="3300" width="11.28515625" style="94" customWidth="1"/>
    <col min="3301" max="3301" width="11" style="94" customWidth="1"/>
    <col min="3302" max="3308" width="9.140625" style="94"/>
    <col min="3309" max="3310" width="10.7109375" style="94" customWidth="1"/>
    <col min="3311" max="3311" width="9.140625" style="94"/>
    <col min="3312" max="3312" width="11.5703125" style="94" customWidth="1"/>
    <col min="3313" max="3313" width="13.7109375" style="94" customWidth="1"/>
    <col min="3314" max="3317" width="9.28515625" style="94" customWidth="1"/>
    <col min="3318" max="3554" width="9.140625" style="94"/>
    <col min="3555" max="3555" width="34" style="94" customWidth="1"/>
    <col min="3556" max="3556" width="11.28515625" style="94" customWidth="1"/>
    <col min="3557" max="3557" width="11" style="94" customWidth="1"/>
    <col min="3558" max="3564" width="9.140625" style="94"/>
    <col min="3565" max="3566" width="10.7109375" style="94" customWidth="1"/>
    <col min="3567" max="3567" width="9.140625" style="94"/>
    <col min="3568" max="3568" width="11.5703125" style="94" customWidth="1"/>
    <col min="3569" max="3569" width="13.7109375" style="94" customWidth="1"/>
    <col min="3570" max="3573" width="9.28515625" style="94" customWidth="1"/>
    <col min="3574" max="3810" width="9.140625" style="94"/>
    <col min="3811" max="3811" width="34" style="94" customWidth="1"/>
    <col min="3812" max="3812" width="11.28515625" style="94" customWidth="1"/>
    <col min="3813" max="3813" width="11" style="94" customWidth="1"/>
    <col min="3814" max="3820" width="9.140625" style="94"/>
    <col min="3821" max="3822" width="10.7109375" style="94" customWidth="1"/>
    <col min="3823" max="3823" width="9.140625" style="94"/>
    <col min="3824" max="3824" width="11.5703125" style="94" customWidth="1"/>
    <col min="3825" max="3825" width="13.7109375" style="94" customWidth="1"/>
    <col min="3826" max="3829" width="9.28515625" style="94" customWidth="1"/>
    <col min="3830" max="4066" width="9.140625" style="94"/>
    <col min="4067" max="4067" width="34" style="94" customWidth="1"/>
    <col min="4068" max="4068" width="11.28515625" style="94" customWidth="1"/>
    <col min="4069" max="4069" width="11" style="94" customWidth="1"/>
    <col min="4070" max="4076" width="9.140625" style="94"/>
    <col min="4077" max="4078" width="10.7109375" style="94" customWidth="1"/>
    <col min="4079" max="4079" width="9.140625" style="94"/>
    <col min="4080" max="4080" width="11.5703125" style="94" customWidth="1"/>
    <col min="4081" max="4081" width="13.7109375" style="94" customWidth="1"/>
    <col min="4082" max="4085" width="9.28515625" style="94" customWidth="1"/>
    <col min="4086" max="4322" width="9.140625" style="94"/>
    <col min="4323" max="4323" width="34" style="94" customWidth="1"/>
    <col min="4324" max="4324" width="11.28515625" style="94" customWidth="1"/>
    <col min="4325" max="4325" width="11" style="94" customWidth="1"/>
    <col min="4326" max="4332" width="9.140625" style="94"/>
    <col min="4333" max="4334" width="10.7109375" style="94" customWidth="1"/>
    <col min="4335" max="4335" width="9.140625" style="94"/>
    <col min="4336" max="4336" width="11.5703125" style="94" customWidth="1"/>
    <col min="4337" max="4337" width="13.7109375" style="94" customWidth="1"/>
    <col min="4338" max="4341" width="9.28515625" style="94" customWidth="1"/>
    <col min="4342" max="4578" width="9.140625" style="94"/>
    <col min="4579" max="4579" width="34" style="94" customWidth="1"/>
    <col min="4580" max="4580" width="11.28515625" style="94" customWidth="1"/>
    <col min="4581" max="4581" width="11" style="94" customWidth="1"/>
    <col min="4582" max="4588" width="9.140625" style="94"/>
    <col min="4589" max="4590" width="10.7109375" style="94" customWidth="1"/>
    <col min="4591" max="4591" width="9.140625" style="94"/>
    <col min="4592" max="4592" width="11.5703125" style="94" customWidth="1"/>
    <col min="4593" max="4593" width="13.7109375" style="94" customWidth="1"/>
    <col min="4594" max="4597" width="9.28515625" style="94" customWidth="1"/>
    <col min="4598" max="4834" width="9.140625" style="94"/>
    <col min="4835" max="4835" width="34" style="94" customWidth="1"/>
    <col min="4836" max="4836" width="11.28515625" style="94" customWidth="1"/>
    <col min="4837" max="4837" width="11" style="94" customWidth="1"/>
    <col min="4838" max="4844" width="9.140625" style="94"/>
    <col min="4845" max="4846" width="10.7109375" style="94" customWidth="1"/>
    <col min="4847" max="4847" width="9.140625" style="94"/>
    <col min="4848" max="4848" width="11.5703125" style="94" customWidth="1"/>
    <col min="4849" max="4849" width="13.7109375" style="94" customWidth="1"/>
    <col min="4850" max="4853" width="9.28515625" style="94" customWidth="1"/>
    <col min="4854" max="5090" width="9.140625" style="94"/>
    <col min="5091" max="5091" width="34" style="94" customWidth="1"/>
    <col min="5092" max="5092" width="11.28515625" style="94" customWidth="1"/>
    <col min="5093" max="5093" width="11" style="94" customWidth="1"/>
    <col min="5094" max="5100" width="9.140625" style="94"/>
    <col min="5101" max="5102" width="10.7109375" style="94" customWidth="1"/>
    <col min="5103" max="5103" width="9.140625" style="94"/>
    <col min="5104" max="5104" width="11.5703125" style="94" customWidth="1"/>
    <col min="5105" max="5105" width="13.7109375" style="94" customWidth="1"/>
    <col min="5106" max="5109" width="9.28515625" style="94" customWidth="1"/>
    <col min="5110" max="5346" width="9.140625" style="94"/>
    <col min="5347" max="5347" width="34" style="94" customWidth="1"/>
    <col min="5348" max="5348" width="11.28515625" style="94" customWidth="1"/>
    <col min="5349" max="5349" width="11" style="94" customWidth="1"/>
    <col min="5350" max="5356" width="9.140625" style="94"/>
    <col min="5357" max="5358" width="10.7109375" style="94" customWidth="1"/>
    <col min="5359" max="5359" width="9.140625" style="94"/>
    <col min="5360" max="5360" width="11.5703125" style="94" customWidth="1"/>
    <col min="5361" max="5361" width="13.7109375" style="94" customWidth="1"/>
    <col min="5362" max="5365" width="9.28515625" style="94" customWidth="1"/>
    <col min="5366" max="5602" width="9.140625" style="94"/>
    <col min="5603" max="5603" width="34" style="94" customWidth="1"/>
    <col min="5604" max="5604" width="11.28515625" style="94" customWidth="1"/>
    <col min="5605" max="5605" width="11" style="94" customWidth="1"/>
    <col min="5606" max="5612" width="9.140625" style="94"/>
    <col min="5613" max="5614" width="10.7109375" style="94" customWidth="1"/>
    <col min="5615" max="5615" width="9.140625" style="94"/>
    <col min="5616" max="5616" width="11.5703125" style="94" customWidth="1"/>
    <col min="5617" max="5617" width="13.7109375" style="94" customWidth="1"/>
    <col min="5618" max="5621" width="9.28515625" style="94" customWidth="1"/>
    <col min="5622" max="5858" width="9.140625" style="94"/>
    <col min="5859" max="5859" width="34" style="94" customWidth="1"/>
    <col min="5860" max="5860" width="11.28515625" style="94" customWidth="1"/>
    <col min="5861" max="5861" width="11" style="94" customWidth="1"/>
    <col min="5862" max="5868" width="9.140625" style="94"/>
    <col min="5869" max="5870" width="10.7109375" style="94" customWidth="1"/>
    <col min="5871" max="5871" width="9.140625" style="94"/>
    <col min="5872" max="5872" width="11.5703125" style="94" customWidth="1"/>
    <col min="5873" max="5873" width="13.7109375" style="94" customWidth="1"/>
    <col min="5874" max="5877" width="9.28515625" style="94" customWidth="1"/>
    <col min="5878" max="6114" width="9.140625" style="94"/>
    <col min="6115" max="6115" width="34" style="94" customWidth="1"/>
    <col min="6116" max="6116" width="11.28515625" style="94" customWidth="1"/>
    <col min="6117" max="6117" width="11" style="94" customWidth="1"/>
    <col min="6118" max="6124" width="9.140625" style="94"/>
    <col min="6125" max="6126" width="10.7109375" style="94" customWidth="1"/>
    <col min="6127" max="6127" width="9.140625" style="94"/>
    <col min="6128" max="6128" width="11.5703125" style="94" customWidth="1"/>
    <col min="6129" max="6129" width="13.7109375" style="94" customWidth="1"/>
    <col min="6130" max="6133" width="9.28515625" style="94" customWidth="1"/>
    <col min="6134" max="6370" width="9.140625" style="94"/>
    <col min="6371" max="6371" width="34" style="94" customWidth="1"/>
    <col min="6372" max="6372" width="11.28515625" style="94" customWidth="1"/>
    <col min="6373" max="6373" width="11" style="94" customWidth="1"/>
    <col min="6374" max="6380" width="9.140625" style="94"/>
    <col min="6381" max="6382" width="10.7109375" style="94" customWidth="1"/>
    <col min="6383" max="6383" width="9.140625" style="94"/>
    <col min="6384" max="6384" width="11.5703125" style="94" customWidth="1"/>
    <col min="6385" max="6385" width="13.7109375" style="94" customWidth="1"/>
    <col min="6386" max="6389" width="9.28515625" style="94" customWidth="1"/>
    <col min="6390" max="6626" width="9.140625" style="94"/>
    <col min="6627" max="6627" width="34" style="94" customWidth="1"/>
    <col min="6628" max="6628" width="11.28515625" style="94" customWidth="1"/>
    <col min="6629" max="6629" width="11" style="94" customWidth="1"/>
    <col min="6630" max="6636" width="9.140625" style="94"/>
    <col min="6637" max="6638" width="10.7109375" style="94" customWidth="1"/>
    <col min="6639" max="6639" width="9.140625" style="94"/>
    <col min="6640" max="6640" width="11.5703125" style="94" customWidth="1"/>
    <col min="6641" max="6641" width="13.7109375" style="94" customWidth="1"/>
    <col min="6642" max="6645" width="9.28515625" style="94" customWidth="1"/>
    <col min="6646" max="6882" width="9.140625" style="94"/>
    <col min="6883" max="6883" width="34" style="94" customWidth="1"/>
    <col min="6884" max="6884" width="11.28515625" style="94" customWidth="1"/>
    <col min="6885" max="6885" width="11" style="94" customWidth="1"/>
    <col min="6886" max="6892" width="9.140625" style="94"/>
    <col min="6893" max="6894" width="10.7109375" style="94" customWidth="1"/>
    <col min="6895" max="6895" width="9.140625" style="94"/>
    <col min="6896" max="6896" width="11.5703125" style="94" customWidth="1"/>
    <col min="6897" max="6897" width="13.7109375" style="94" customWidth="1"/>
    <col min="6898" max="6901" width="9.28515625" style="94" customWidth="1"/>
    <col min="6902" max="7138" width="9.140625" style="94"/>
    <col min="7139" max="7139" width="34" style="94" customWidth="1"/>
    <col min="7140" max="7140" width="11.28515625" style="94" customWidth="1"/>
    <col min="7141" max="7141" width="11" style="94" customWidth="1"/>
    <col min="7142" max="7148" width="9.140625" style="94"/>
    <col min="7149" max="7150" width="10.7109375" style="94" customWidth="1"/>
    <col min="7151" max="7151" width="9.140625" style="94"/>
    <col min="7152" max="7152" width="11.5703125" style="94" customWidth="1"/>
    <col min="7153" max="7153" width="13.7109375" style="94" customWidth="1"/>
    <col min="7154" max="7157" width="9.28515625" style="94" customWidth="1"/>
    <col min="7158" max="7394" width="9.140625" style="94"/>
    <col min="7395" max="7395" width="34" style="94" customWidth="1"/>
    <col min="7396" max="7396" width="11.28515625" style="94" customWidth="1"/>
    <col min="7397" max="7397" width="11" style="94" customWidth="1"/>
    <col min="7398" max="7404" width="9.140625" style="94"/>
    <col min="7405" max="7406" width="10.7109375" style="94" customWidth="1"/>
    <col min="7407" max="7407" width="9.140625" style="94"/>
    <col min="7408" max="7408" width="11.5703125" style="94" customWidth="1"/>
    <col min="7409" max="7409" width="13.7109375" style="94" customWidth="1"/>
    <col min="7410" max="7413" width="9.28515625" style="94" customWidth="1"/>
    <col min="7414" max="7650" width="9.140625" style="94"/>
    <col min="7651" max="7651" width="34" style="94" customWidth="1"/>
    <col min="7652" max="7652" width="11.28515625" style="94" customWidth="1"/>
    <col min="7653" max="7653" width="11" style="94" customWidth="1"/>
    <col min="7654" max="7660" width="9.140625" style="94"/>
    <col min="7661" max="7662" width="10.7109375" style="94" customWidth="1"/>
    <col min="7663" max="7663" width="9.140625" style="94"/>
    <col min="7664" max="7664" width="11.5703125" style="94" customWidth="1"/>
    <col min="7665" max="7665" width="13.7109375" style="94" customWidth="1"/>
    <col min="7666" max="7669" width="9.28515625" style="94" customWidth="1"/>
    <col min="7670" max="7906" width="9.140625" style="94"/>
    <col min="7907" max="7907" width="34" style="94" customWidth="1"/>
    <col min="7908" max="7908" width="11.28515625" style="94" customWidth="1"/>
    <col min="7909" max="7909" width="11" style="94" customWidth="1"/>
    <col min="7910" max="7916" width="9.140625" style="94"/>
    <col min="7917" max="7918" width="10.7109375" style="94" customWidth="1"/>
    <col min="7919" max="7919" width="9.140625" style="94"/>
    <col min="7920" max="7920" width="11.5703125" style="94" customWidth="1"/>
    <col min="7921" max="7921" width="13.7109375" style="94" customWidth="1"/>
    <col min="7922" max="7925" width="9.28515625" style="94" customWidth="1"/>
    <col min="7926" max="8162" width="9.140625" style="94"/>
    <col min="8163" max="8163" width="34" style="94" customWidth="1"/>
    <col min="8164" max="8164" width="11.28515625" style="94" customWidth="1"/>
    <col min="8165" max="8165" width="11" style="94" customWidth="1"/>
    <col min="8166" max="8172" width="9.140625" style="94"/>
    <col min="8173" max="8174" width="10.7109375" style="94" customWidth="1"/>
    <col min="8175" max="8175" width="9.140625" style="94"/>
    <col min="8176" max="8176" width="11.5703125" style="94" customWidth="1"/>
    <col min="8177" max="8177" width="13.7109375" style="94" customWidth="1"/>
    <col min="8178" max="8181" width="9.28515625" style="94" customWidth="1"/>
    <col min="8182" max="8418" width="9.140625" style="94"/>
    <col min="8419" max="8419" width="34" style="94" customWidth="1"/>
    <col min="8420" max="8420" width="11.28515625" style="94" customWidth="1"/>
    <col min="8421" max="8421" width="11" style="94" customWidth="1"/>
    <col min="8422" max="8428" width="9.140625" style="94"/>
    <col min="8429" max="8430" width="10.7109375" style="94" customWidth="1"/>
    <col min="8431" max="8431" width="9.140625" style="94"/>
    <col min="8432" max="8432" width="11.5703125" style="94" customWidth="1"/>
    <col min="8433" max="8433" width="13.7109375" style="94" customWidth="1"/>
    <col min="8434" max="8437" width="9.28515625" style="94" customWidth="1"/>
    <col min="8438" max="8674" width="9.140625" style="94"/>
    <col min="8675" max="8675" width="34" style="94" customWidth="1"/>
    <col min="8676" max="8676" width="11.28515625" style="94" customWidth="1"/>
    <col min="8677" max="8677" width="11" style="94" customWidth="1"/>
    <col min="8678" max="8684" width="9.140625" style="94"/>
    <col min="8685" max="8686" width="10.7109375" style="94" customWidth="1"/>
    <col min="8687" max="8687" width="9.140625" style="94"/>
    <col min="8688" max="8688" width="11.5703125" style="94" customWidth="1"/>
    <col min="8689" max="8689" width="13.7109375" style="94" customWidth="1"/>
    <col min="8690" max="8693" width="9.28515625" style="94" customWidth="1"/>
    <col min="8694" max="8930" width="9.140625" style="94"/>
    <col min="8931" max="8931" width="34" style="94" customWidth="1"/>
    <col min="8932" max="8932" width="11.28515625" style="94" customWidth="1"/>
    <col min="8933" max="8933" width="11" style="94" customWidth="1"/>
    <col min="8934" max="8940" width="9.140625" style="94"/>
    <col min="8941" max="8942" width="10.7109375" style="94" customWidth="1"/>
    <col min="8943" max="8943" width="9.140625" style="94"/>
    <col min="8944" max="8944" width="11.5703125" style="94" customWidth="1"/>
    <col min="8945" max="8945" width="13.7109375" style="94" customWidth="1"/>
    <col min="8946" max="8949" width="9.28515625" style="94" customWidth="1"/>
    <col min="8950" max="9186" width="9.140625" style="94"/>
    <col min="9187" max="9187" width="34" style="94" customWidth="1"/>
    <col min="9188" max="9188" width="11.28515625" style="94" customWidth="1"/>
    <col min="9189" max="9189" width="11" style="94" customWidth="1"/>
    <col min="9190" max="9196" width="9.140625" style="94"/>
    <col min="9197" max="9198" width="10.7109375" style="94" customWidth="1"/>
    <col min="9199" max="9199" width="9.140625" style="94"/>
    <col min="9200" max="9200" width="11.5703125" style="94" customWidth="1"/>
    <col min="9201" max="9201" width="13.7109375" style="94" customWidth="1"/>
    <col min="9202" max="9205" width="9.28515625" style="94" customWidth="1"/>
    <col min="9206" max="9442" width="9.140625" style="94"/>
    <col min="9443" max="9443" width="34" style="94" customWidth="1"/>
    <col min="9444" max="9444" width="11.28515625" style="94" customWidth="1"/>
    <col min="9445" max="9445" width="11" style="94" customWidth="1"/>
    <col min="9446" max="9452" width="9.140625" style="94"/>
    <col min="9453" max="9454" width="10.7109375" style="94" customWidth="1"/>
    <col min="9455" max="9455" width="9.140625" style="94"/>
    <col min="9456" max="9456" width="11.5703125" style="94" customWidth="1"/>
    <col min="9457" max="9457" width="13.7109375" style="94" customWidth="1"/>
    <col min="9458" max="9461" width="9.28515625" style="94" customWidth="1"/>
    <col min="9462" max="9698" width="9.140625" style="94"/>
    <col min="9699" max="9699" width="34" style="94" customWidth="1"/>
    <col min="9700" max="9700" width="11.28515625" style="94" customWidth="1"/>
    <col min="9701" max="9701" width="11" style="94" customWidth="1"/>
    <col min="9702" max="9708" width="9.140625" style="94"/>
    <col min="9709" max="9710" width="10.7109375" style="94" customWidth="1"/>
    <col min="9711" max="9711" width="9.140625" style="94"/>
    <col min="9712" max="9712" width="11.5703125" style="94" customWidth="1"/>
    <col min="9713" max="9713" width="13.7109375" style="94" customWidth="1"/>
    <col min="9714" max="9717" width="9.28515625" style="94" customWidth="1"/>
    <col min="9718" max="9954" width="9.140625" style="94"/>
    <col min="9955" max="9955" width="34" style="94" customWidth="1"/>
    <col min="9956" max="9956" width="11.28515625" style="94" customWidth="1"/>
    <col min="9957" max="9957" width="11" style="94" customWidth="1"/>
    <col min="9958" max="9964" width="9.140625" style="94"/>
    <col min="9965" max="9966" width="10.7109375" style="94" customWidth="1"/>
    <col min="9967" max="9967" width="9.140625" style="94"/>
    <col min="9968" max="9968" width="11.5703125" style="94" customWidth="1"/>
    <col min="9969" max="9969" width="13.7109375" style="94" customWidth="1"/>
    <col min="9970" max="9973" width="9.28515625" style="94" customWidth="1"/>
    <col min="9974" max="10210" width="9.140625" style="94"/>
    <col min="10211" max="10211" width="34" style="94" customWidth="1"/>
    <col min="10212" max="10212" width="11.28515625" style="94" customWidth="1"/>
    <col min="10213" max="10213" width="11" style="94" customWidth="1"/>
    <col min="10214" max="10220" width="9.140625" style="94"/>
    <col min="10221" max="10222" width="10.7109375" style="94" customWidth="1"/>
    <col min="10223" max="10223" width="9.140625" style="94"/>
    <col min="10224" max="10224" width="11.5703125" style="94" customWidth="1"/>
    <col min="10225" max="10225" width="13.7109375" style="94" customWidth="1"/>
    <col min="10226" max="10229" width="9.28515625" style="94" customWidth="1"/>
    <col min="10230" max="10466" width="9.140625" style="94"/>
    <col min="10467" max="10467" width="34" style="94" customWidth="1"/>
    <col min="10468" max="10468" width="11.28515625" style="94" customWidth="1"/>
    <col min="10469" max="10469" width="11" style="94" customWidth="1"/>
    <col min="10470" max="10476" width="9.140625" style="94"/>
    <col min="10477" max="10478" width="10.7109375" style="94" customWidth="1"/>
    <col min="10479" max="10479" width="9.140625" style="94"/>
    <col min="10480" max="10480" width="11.5703125" style="94" customWidth="1"/>
    <col min="10481" max="10481" width="13.7109375" style="94" customWidth="1"/>
    <col min="10482" max="10485" width="9.28515625" style="94" customWidth="1"/>
    <col min="10486" max="10722" width="9.140625" style="94"/>
    <col min="10723" max="10723" width="34" style="94" customWidth="1"/>
    <col min="10724" max="10724" width="11.28515625" style="94" customWidth="1"/>
    <col min="10725" max="10725" width="11" style="94" customWidth="1"/>
    <col min="10726" max="10732" width="9.140625" style="94"/>
    <col min="10733" max="10734" width="10.7109375" style="94" customWidth="1"/>
    <col min="10735" max="10735" width="9.140625" style="94"/>
    <col min="10736" max="10736" width="11.5703125" style="94" customWidth="1"/>
    <col min="10737" max="10737" width="13.7109375" style="94" customWidth="1"/>
    <col min="10738" max="10741" width="9.28515625" style="94" customWidth="1"/>
    <col min="10742" max="10978" width="9.140625" style="94"/>
    <col min="10979" max="10979" width="34" style="94" customWidth="1"/>
    <col min="10980" max="10980" width="11.28515625" style="94" customWidth="1"/>
    <col min="10981" max="10981" width="11" style="94" customWidth="1"/>
    <col min="10982" max="10988" width="9.140625" style="94"/>
    <col min="10989" max="10990" width="10.7109375" style="94" customWidth="1"/>
    <col min="10991" max="10991" width="9.140625" style="94"/>
    <col min="10992" max="10992" width="11.5703125" style="94" customWidth="1"/>
    <col min="10993" max="10993" width="13.7109375" style="94" customWidth="1"/>
    <col min="10994" max="10997" width="9.28515625" style="94" customWidth="1"/>
    <col min="10998" max="11234" width="9.140625" style="94"/>
    <col min="11235" max="11235" width="34" style="94" customWidth="1"/>
    <col min="11236" max="11236" width="11.28515625" style="94" customWidth="1"/>
    <col min="11237" max="11237" width="11" style="94" customWidth="1"/>
    <col min="11238" max="11244" width="9.140625" style="94"/>
    <col min="11245" max="11246" width="10.7109375" style="94" customWidth="1"/>
    <col min="11247" max="11247" width="9.140625" style="94"/>
    <col min="11248" max="11248" width="11.5703125" style="94" customWidth="1"/>
    <col min="11249" max="11249" width="13.7109375" style="94" customWidth="1"/>
    <col min="11250" max="11253" width="9.28515625" style="94" customWidth="1"/>
    <col min="11254" max="11490" width="9.140625" style="94"/>
    <col min="11491" max="11491" width="34" style="94" customWidth="1"/>
    <col min="11492" max="11492" width="11.28515625" style="94" customWidth="1"/>
    <col min="11493" max="11493" width="11" style="94" customWidth="1"/>
    <col min="11494" max="11500" width="9.140625" style="94"/>
    <col min="11501" max="11502" width="10.7109375" style="94" customWidth="1"/>
    <col min="11503" max="11503" width="9.140625" style="94"/>
    <col min="11504" max="11504" width="11.5703125" style="94" customWidth="1"/>
    <col min="11505" max="11505" width="13.7109375" style="94" customWidth="1"/>
    <col min="11506" max="11509" width="9.28515625" style="94" customWidth="1"/>
    <col min="11510" max="11746" width="9.140625" style="94"/>
    <col min="11747" max="11747" width="34" style="94" customWidth="1"/>
    <col min="11748" max="11748" width="11.28515625" style="94" customWidth="1"/>
    <col min="11749" max="11749" width="11" style="94" customWidth="1"/>
    <col min="11750" max="11756" width="9.140625" style="94"/>
    <col min="11757" max="11758" width="10.7109375" style="94" customWidth="1"/>
    <col min="11759" max="11759" width="9.140625" style="94"/>
    <col min="11760" max="11760" width="11.5703125" style="94" customWidth="1"/>
    <col min="11761" max="11761" width="13.7109375" style="94" customWidth="1"/>
    <col min="11762" max="11765" width="9.28515625" style="94" customWidth="1"/>
    <col min="11766" max="12002" width="9.140625" style="94"/>
    <col min="12003" max="12003" width="34" style="94" customWidth="1"/>
    <col min="12004" max="12004" width="11.28515625" style="94" customWidth="1"/>
    <col min="12005" max="12005" width="11" style="94" customWidth="1"/>
    <col min="12006" max="12012" width="9.140625" style="94"/>
    <col min="12013" max="12014" width="10.7109375" style="94" customWidth="1"/>
    <col min="12015" max="12015" width="9.140625" style="94"/>
    <col min="12016" max="12016" width="11.5703125" style="94" customWidth="1"/>
    <col min="12017" max="12017" width="13.7109375" style="94" customWidth="1"/>
    <col min="12018" max="12021" width="9.28515625" style="94" customWidth="1"/>
    <col min="12022" max="12258" width="9.140625" style="94"/>
    <col min="12259" max="12259" width="34" style="94" customWidth="1"/>
    <col min="12260" max="12260" width="11.28515625" style="94" customWidth="1"/>
    <col min="12261" max="12261" width="11" style="94" customWidth="1"/>
    <col min="12262" max="12268" width="9.140625" style="94"/>
    <col min="12269" max="12270" width="10.7109375" style="94" customWidth="1"/>
    <col min="12271" max="12271" width="9.140625" style="94"/>
    <col min="12272" max="12272" width="11.5703125" style="94" customWidth="1"/>
    <col min="12273" max="12273" width="13.7109375" style="94" customWidth="1"/>
    <col min="12274" max="12277" width="9.28515625" style="94" customWidth="1"/>
    <col min="12278" max="12514" width="9.140625" style="94"/>
    <col min="12515" max="12515" width="34" style="94" customWidth="1"/>
    <col min="12516" max="12516" width="11.28515625" style="94" customWidth="1"/>
    <col min="12517" max="12517" width="11" style="94" customWidth="1"/>
    <col min="12518" max="12524" width="9.140625" style="94"/>
    <col min="12525" max="12526" width="10.7109375" style="94" customWidth="1"/>
    <col min="12527" max="12527" width="9.140625" style="94"/>
    <col min="12528" max="12528" width="11.5703125" style="94" customWidth="1"/>
    <col min="12529" max="12529" width="13.7109375" style="94" customWidth="1"/>
    <col min="12530" max="12533" width="9.28515625" style="94" customWidth="1"/>
    <col min="12534" max="12770" width="9.140625" style="94"/>
    <col min="12771" max="12771" width="34" style="94" customWidth="1"/>
    <col min="12772" max="12772" width="11.28515625" style="94" customWidth="1"/>
    <col min="12773" max="12773" width="11" style="94" customWidth="1"/>
    <col min="12774" max="12780" width="9.140625" style="94"/>
    <col min="12781" max="12782" width="10.7109375" style="94" customWidth="1"/>
    <col min="12783" max="12783" width="9.140625" style="94"/>
    <col min="12784" max="12784" width="11.5703125" style="94" customWidth="1"/>
    <col min="12785" max="12785" width="13.7109375" style="94" customWidth="1"/>
    <col min="12786" max="12789" width="9.28515625" style="94" customWidth="1"/>
    <col min="12790" max="13026" width="9.140625" style="94"/>
    <col min="13027" max="13027" width="34" style="94" customWidth="1"/>
    <col min="13028" max="13028" width="11.28515625" style="94" customWidth="1"/>
    <col min="13029" max="13029" width="11" style="94" customWidth="1"/>
    <col min="13030" max="13036" width="9.140625" style="94"/>
    <col min="13037" max="13038" width="10.7109375" style="94" customWidth="1"/>
    <col min="13039" max="13039" width="9.140625" style="94"/>
    <col min="13040" max="13040" width="11.5703125" style="94" customWidth="1"/>
    <col min="13041" max="13041" width="13.7109375" style="94" customWidth="1"/>
    <col min="13042" max="13045" width="9.28515625" style="94" customWidth="1"/>
    <col min="13046" max="13282" width="9.140625" style="94"/>
    <col min="13283" max="13283" width="34" style="94" customWidth="1"/>
    <col min="13284" max="13284" width="11.28515625" style="94" customWidth="1"/>
    <col min="13285" max="13285" width="11" style="94" customWidth="1"/>
    <col min="13286" max="13292" width="9.140625" style="94"/>
    <col min="13293" max="13294" width="10.7109375" style="94" customWidth="1"/>
    <col min="13295" max="13295" width="9.140625" style="94"/>
    <col min="13296" max="13296" width="11.5703125" style="94" customWidth="1"/>
    <col min="13297" max="13297" width="13.7109375" style="94" customWidth="1"/>
    <col min="13298" max="13301" width="9.28515625" style="94" customWidth="1"/>
    <col min="13302" max="13538" width="9.140625" style="94"/>
    <col min="13539" max="13539" width="34" style="94" customWidth="1"/>
    <col min="13540" max="13540" width="11.28515625" style="94" customWidth="1"/>
    <col min="13541" max="13541" width="11" style="94" customWidth="1"/>
    <col min="13542" max="13548" width="9.140625" style="94"/>
    <col min="13549" max="13550" width="10.7109375" style="94" customWidth="1"/>
    <col min="13551" max="13551" width="9.140625" style="94"/>
    <col min="13552" max="13552" width="11.5703125" style="94" customWidth="1"/>
    <col min="13553" max="13553" width="13.7109375" style="94" customWidth="1"/>
    <col min="13554" max="13557" width="9.28515625" style="94" customWidth="1"/>
    <col min="13558" max="13794" width="9.140625" style="94"/>
    <col min="13795" max="13795" width="34" style="94" customWidth="1"/>
    <col min="13796" max="13796" width="11.28515625" style="94" customWidth="1"/>
    <col min="13797" max="13797" width="11" style="94" customWidth="1"/>
    <col min="13798" max="13804" width="9.140625" style="94"/>
    <col min="13805" max="13806" width="10.7109375" style="94" customWidth="1"/>
    <col min="13807" max="13807" width="9.140625" style="94"/>
    <col min="13808" max="13808" width="11.5703125" style="94" customWidth="1"/>
    <col min="13809" max="13809" width="13.7109375" style="94" customWidth="1"/>
    <col min="13810" max="13813" width="9.28515625" style="94" customWidth="1"/>
    <col min="13814" max="14050" width="9.140625" style="94"/>
    <col min="14051" max="14051" width="34" style="94" customWidth="1"/>
    <col min="14052" max="14052" width="11.28515625" style="94" customWidth="1"/>
    <col min="14053" max="14053" width="11" style="94" customWidth="1"/>
    <col min="14054" max="14060" width="9.140625" style="94"/>
    <col min="14061" max="14062" width="10.7109375" style="94" customWidth="1"/>
    <col min="14063" max="14063" width="9.140625" style="94"/>
    <col min="14064" max="14064" width="11.5703125" style="94" customWidth="1"/>
    <col min="14065" max="14065" width="13.7109375" style="94" customWidth="1"/>
    <col min="14066" max="14069" width="9.28515625" style="94" customWidth="1"/>
    <col min="14070" max="14306" width="9.140625" style="94"/>
    <col min="14307" max="14307" width="34" style="94" customWidth="1"/>
    <col min="14308" max="14308" width="11.28515625" style="94" customWidth="1"/>
    <col min="14309" max="14309" width="11" style="94" customWidth="1"/>
    <col min="14310" max="14316" width="9.140625" style="94"/>
    <col min="14317" max="14318" width="10.7109375" style="94" customWidth="1"/>
    <col min="14319" max="14319" width="9.140625" style="94"/>
    <col min="14320" max="14320" width="11.5703125" style="94" customWidth="1"/>
    <col min="14321" max="14321" width="13.7109375" style="94" customWidth="1"/>
    <col min="14322" max="14325" width="9.28515625" style="94" customWidth="1"/>
    <col min="14326" max="14562" width="9.140625" style="94"/>
    <col min="14563" max="14563" width="34" style="94" customWidth="1"/>
    <col min="14564" max="14564" width="11.28515625" style="94" customWidth="1"/>
    <col min="14565" max="14565" width="11" style="94" customWidth="1"/>
    <col min="14566" max="14572" width="9.140625" style="94"/>
    <col min="14573" max="14574" width="10.7109375" style="94" customWidth="1"/>
    <col min="14575" max="14575" width="9.140625" style="94"/>
    <col min="14576" max="14576" width="11.5703125" style="94" customWidth="1"/>
    <col min="14577" max="14577" width="13.7109375" style="94" customWidth="1"/>
    <col min="14578" max="14581" width="9.28515625" style="94" customWidth="1"/>
    <col min="14582" max="14818" width="9.140625" style="94"/>
    <col min="14819" max="14819" width="34" style="94" customWidth="1"/>
    <col min="14820" max="14820" width="11.28515625" style="94" customWidth="1"/>
    <col min="14821" max="14821" width="11" style="94" customWidth="1"/>
    <col min="14822" max="14828" width="9.140625" style="94"/>
    <col min="14829" max="14830" width="10.7109375" style="94" customWidth="1"/>
    <col min="14831" max="14831" width="9.140625" style="94"/>
    <col min="14832" max="14832" width="11.5703125" style="94" customWidth="1"/>
    <col min="14833" max="14833" width="13.7109375" style="94" customWidth="1"/>
    <col min="14834" max="14837" width="9.28515625" style="94" customWidth="1"/>
    <col min="14838" max="15074" width="9.140625" style="94"/>
    <col min="15075" max="15075" width="34" style="94" customWidth="1"/>
    <col min="15076" max="15076" width="11.28515625" style="94" customWidth="1"/>
    <col min="15077" max="15077" width="11" style="94" customWidth="1"/>
    <col min="15078" max="15084" width="9.140625" style="94"/>
    <col min="15085" max="15086" width="10.7109375" style="94" customWidth="1"/>
    <col min="15087" max="15087" width="9.140625" style="94"/>
    <col min="15088" max="15088" width="11.5703125" style="94" customWidth="1"/>
    <col min="15089" max="15089" width="13.7109375" style="94" customWidth="1"/>
    <col min="15090" max="15093" width="9.28515625" style="94" customWidth="1"/>
    <col min="15094" max="15330" width="9.140625" style="94"/>
    <col min="15331" max="15331" width="34" style="94" customWidth="1"/>
    <col min="15332" max="15332" width="11.28515625" style="94" customWidth="1"/>
    <col min="15333" max="15333" width="11" style="94" customWidth="1"/>
    <col min="15334" max="15340" width="9.140625" style="94"/>
    <col min="15341" max="15342" width="10.7109375" style="94" customWidth="1"/>
    <col min="15343" max="15343" width="9.140625" style="94"/>
    <col min="15344" max="15344" width="11.5703125" style="94" customWidth="1"/>
    <col min="15345" max="15345" width="13.7109375" style="94" customWidth="1"/>
    <col min="15346" max="15349" width="9.28515625" style="94" customWidth="1"/>
    <col min="15350" max="15586" width="9.140625" style="94"/>
    <col min="15587" max="15587" width="34" style="94" customWidth="1"/>
    <col min="15588" max="15588" width="11.28515625" style="94" customWidth="1"/>
    <col min="15589" max="15589" width="11" style="94" customWidth="1"/>
    <col min="15590" max="15596" width="9.140625" style="94"/>
    <col min="15597" max="15598" width="10.7109375" style="94" customWidth="1"/>
    <col min="15599" max="15599" width="9.140625" style="94"/>
    <col min="15600" max="15600" width="11.5703125" style="94" customWidth="1"/>
    <col min="15601" max="15601" width="13.7109375" style="94" customWidth="1"/>
    <col min="15602" max="15605" width="9.28515625" style="94" customWidth="1"/>
    <col min="15606" max="15842" width="9.140625" style="94"/>
    <col min="15843" max="15843" width="34" style="94" customWidth="1"/>
    <col min="15844" max="15844" width="11.28515625" style="94" customWidth="1"/>
    <col min="15845" max="15845" width="11" style="94" customWidth="1"/>
    <col min="15846" max="15852" width="9.140625" style="94"/>
    <col min="15853" max="15854" width="10.7109375" style="94" customWidth="1"/>
    <col min="15855" max="15855" width="9.140625" style="94"/>
    <col min="15856" max="15856" width="11.5703125" style="94" customWidth="1"/>
    <col min="15857" max="15857" width="13.7109375" style="94" customWidth="1"/>
    <col min="15858" max="15861" width="9.28515625" style="94" customWidth="1"/>
    <col min="15862" max="16098" width="9.140625" style="94"/>
    <col min="16099" max="16099" width="34" style="94" customWidth="1"/>
    <col min="16100" max="16100" width="11.28515625" style="94" customWidth="1"/>
    <col min="16101" max="16101" width="11" style="94" customWidth="1"/>
    <col min="16102" max="16108" width="9.140625" style="94"/>
    <col min="16109" max="16110" width="10.7109375" style="94" customWidth="1"/>
    <col min="16111" max="16111" width="9.140625" style="94"/>
    <col min="16112" max="16112" width="11.5703125" style="94" customWidth="1"/>
    <col min="16113" max="16113" width="13.7109375" style="94" customWidth="1"/>
    <col min="16114" max="16117" width="9.28515625" style="94" customWidth="1"/>
    <col min="16118" max="16384" width="9.140625" style="94"/>
  </cols>
  <sheetData>
    <row r="1" spans="1:8" ht="44.45" customHeight="1" x14ac:dyDescent="0.3">
      <c r="B1" s="395" t="s">
        <v>236</v>
      </c>
      <c r="C1" s="395"/>
      <c r="D1" s="395"/>
      <c r="E1" s="395"/>
      <c r="F1" s="395"/>
      <c r="G1" s="395"/>
      <c r="H1" s="395"/>
    </row>
    <row r="2" spans="1:8" ht="15.6" customHeight="1" thickBot="1" x14ac:dyDescent="0.3">
      <c r="A2" s="229" t="s">
        <v>322</v>
      </c>
    </row>
    <row r="3" spans="1:8" ht="15.6" customHeight="1" x14ac:dyDescent="0.25">
      <c r="A3" s="396" t="s">
        <v>237</v>
      </c>
      <c r="B3" s="399" t="s">
        <v>238</v>
      </c>
      <c r="C3" s="324" t="s">
        <v>239</v>
      </c>
      <c r="D3" s="402" t="s">
        <v>165</v>
      </c>
      <c r="E3" s="402"/>
      <c r="F3" s="402"/>
      <c r="G3" s="402"/>
      <c r="H3" s="403"/>
    </row>
    <row r="4" spans="1:8" ht="52.9" customHeight="1" x14ac:dyDescent="0.25">
      <c r="A4" s="397"/>
      <c r="B4" s="400"/>
      <c r="C4" s="325"/>
      <c r="D4" s="325" t="s">
        <v>240</v>
      </c>
      <c r="E4" s="325" t="s">
        <v>241</v>
      </c>
      <c r="F4" s="325"/>
      <c r="G4" s="325"/>
      <c r="H4" s="329" t="s">
        <v>242</v>
      </c>
    </row>
    <row r="5" spans="1:8" ht="55.9" customHeight="1" thickBot="1" x14ac:dyDescent="0.3">
      <c r="A5" s="398"/>
      <c r="B5" s="401"/>
      <c r="C5" s="326"/>
      <c r="D5" s="326"/>
      <c r="E5" s="258" t="s">
        <v>90</v>
      </c>
      <c r="F5" s="258" t="s">
        <v>170</v>
      </c>
      <c r="G5" s="258" t="s">
        <v>243</v>
      </c>
      <c r="H5" s="330"/>
    </row>
    <row r="6" spans="1:8" ht="31.15" customHeight="1" x14ac:dyDescent="0.25">
      <c r="A6" s="389" t="s">
        <v>244</v>
      </c>
      <c r="B6" s="284" t="s">
        <v>245</v>
      </c>
      <c r="C6" s="285"/>
      <c r="D6" s="285"/>
      <c r="E6" s="285">
        <f>F6+G6</f>
        <v>0</v>
      </c>
      <c r="F6" s="285"/>
      <c r="G6" s="285"/>
      <c r="H6" s="285"/>
    </row>
    <row r="7" spans="1:8" ht="34.15" customHeight="1" x14ac:dyDescent="0.25">
      <c r="A7" s="389"/>
      <c r="B7" s="286" t="s">
        <v>246</v>
      </c>
      <c r="C7" s="263"/>
      <c r="D7" s="263"/>
      <c r="E7" s="263">
        <f t="shared" ref="E7:E52" si="0">F7+G7</f>
        <v>0</v>
      </c>
      <c r="F7" s="263"/>
      <c r="G7" s="263"/>
      <c r="H7" s="263"/>
    </row>
    <row r="8" spans="1:8" ht="34.15" customHeight="1" x14ac:dyDescent="0.25">
      <c r="A8" s="389"/>
      <c r="B8" s="287" t="s">
        <v>247</v>
      </c>
      <c r="C8" s="263"/>
      <c r="D8" s="263"/>
      <c r="E8" s="263">
        <f t="shared" si="0"/>
        <v>0</v>
      </c>
      <c r="F8" s="263"/>
      <c r="G8" s="263"/>
      <c r="H8" s="263"/>
    </row>
    <row r="9" spans="1:8" ht="26.45" customHeight="1" x14ac:dyDescent="0.25">
      <c r="A9" s="390"/>
      <c r="B9" s="286" t="s">
        <v>248</v>
      </c>
      <c r="C9" s="263"/>
      <c r="D9" s="263"/>
      <c r="E9" s="263">
        <f t="shared" si="0"/>
        <v>0</v>
      </c>
      <c r="F9" s="263"/>
      <c r="G9" s="263"/>
      <c r="H9" s="263"/>
    </row>
    <row r="10" spans="1:8" ht="32.450000000000003" customHeight="1" x14ac:dyDescent="0.25">
      <c r="A10" s="286" t="s">
        <v>250</v>
      </c>
      <c r="B10" s="286" t="s">
        <v>251</v>
      </c>
      <c r="C10" s="263"/>
      <c r="D10" s="263"/>
      <c r="E10" s="263">
        <f t="shared" si="0"/>
        <v>0</v>
      </c>
      <c r="F10" s="263"/>
      <c r="G10" s="263"/>
      <c r="H10" s="263"/>
    </row>
    <row r="11" spans="1:8" x14ac:dyDescent="0.25">
      <c r="A11" s="286" t="s">
        <v>252</v>
      </c>
      <c r="B11" s="286" t="s">
        <v>253</v>
      </c>
      <c r="C11" s="263"/>
      <c r="D11" s="263"/>
      <c r="E11" s="263">
        <f t="shared" si="0"/>
        <v>0</v>
      </c>
      <c r="F11" s="263"/>
      <c r="G11" s="263"/>
      <c r="H11" s="263"/>
    </row>
    <row r="12" spans="1:8" x14ac:dyDescent="0.25">
      <c r="A12" s="286" t="s">
        <v>254</v>
      </c>
      <c r="B12" s="286" t="s">
        <v>255</v>
      </c>
      <c r="C12" s="263"/>
      <c r="D12" s="263"/>
      <c r="E12" s="263">
        <f t="shared" si="0"/>
        <v>0</v>
      </c>
      <c r="F12" s="263"/>
      <c r="G12" s="263"/>
      <c r="H12" s="263"/>
    </row>
    <row r="13" spans="1:8" x14ac:dyDescent="0.25">
      <c r="A13" s="286" t="s">
        <v>256</v>
      </c>
      <c r="B13" s="286" t="s">
        <v>257</v>
      </c>
      <c r="C13" s="263"/>
      <c r="D13" s="263"/>
      <c r="E13" s="263">
        <f t="shared" si="0"/>
        <v>0</v>
      </c>
      <c r="F13" s="263"/>
      <c r="G13" s="263"/>
      <c r="H13" s="263"/>
    </row>
    <row r="14" spans="1:8" x14ac:dyDescent="0.25">
      <c r="A14" s="288" t="s">
        <v>181</v>
      </c>
      <c r="B14" s="288" t="s">
        <v>182</v>
      </c>
      <c r="C14" s="263"/>
      <c r="D14" s="263"/>
      <c r="E14" s="263">
        <f t="shared" si="0"/>
        <v>0</v>
      </c>
      <c r="F14" s="263"/>
      <c r="G14" s="263"/>
      <c r="H14" s="263"/>
    </row>
    <row r="15" spans="1:8" x14ac:dyDescent="0.25">
      <c r="A15" s="286" t="s">
        <v>258</v>
      </c>
      <c r="B15" s="286" t="s">
        <v>259</v>
      </c>
      <c r="C15" s="263"/>
      <c r="D15" s="263"/>
      <c r="E15" s="263">
        <f t="shared" si="0"/>
        <v>0</v>
      </c>
      <c r="F15" s="263"/>
      <c r="G15" s="263"/>
      <c r="H15" s="263"/>
    </row>
    <row r="16" spans="1:8" x14ac:dyDescent="0.25">
      <c r="A16" s="286" t="s">
        <v>260</v>
      </c>
      <c r="B16" s="286" t="s">
        <v>261</v>
      </c>
      <c r="C16" s="263"/>
      <c r="D16" s="263"/>
      <c r="E16" s="263">
        <f t="shared" si="0"/>
        <v>0</v>
      </c>
      <c r="F16" s="263"/>
      <c r="G16" s="263"/>
      <c r="H16" s="263"/>
    </row>
    <row r="17" spans="1:8" ht="24.6" customHeight="1" x14ac:dyDescent="0.25">
      <c r="A17" s="286" t="s">
        <v>262</v>
      </c>
      <c r="B17" s="286" t="s">
        <v>263</v>
      </c>
      <c r="C17" s="263"/>
      <c r="D17" s="263"/>
      <c r="E17" s="263">
        <f t="shared" si="0"/>
        <v>0</v>
      </c>
      <c r="F17" s="263"/>
      <c r="G17" s="263"/>
      <c r="H17" s="263"/>
    </row>
    <row r="18" spans="1:8" x14ac:dyDescent="0.25">
      <c r="A18" s="286" t="s">
        <v>264</v>
      </c>
      <c r="B18" s="286" t="s">
        <v>265</v>
      </c>
      <c r="C18" s="263"/>
      <c r="D18" s="263"/>
      <c r="E18" s="263">
        <f t="shared" si="0"/>
        <v>0</v>
      </c>
      <c r="F18" s="263"/>
      <c r="G18" s="263"/>
      <c r="H18" s="263"/>
    </row>
    <row r="19" spans="1:8" x14ac:dyDescent="0.25">
      <c r="A19" s="286" t="s">
        <v>266</v>
      </c>
      <c r="B19" s="286" t="s">
        <v>267</v>
      </c>
      <c r="C19" s="263"/>
      <c r="D19" s="263"/>
      <c r="E19" s="263">
        <f t="shared" si="0"/>
        <v>0</v>
      </c>
      <c r="F19" s="263"/>
      <c r="G19" s="263"/>
      <c r="H19" s="263"/>
    </row>
    <row r="20" spans="1:8" ht="16.149999999999999" customHeight="1" x14ac:dyDescent="0.25">
      <c r="A20" s="288" t="s">
        <v>191</v>
      </c>
      <c r="B20" s="288" t="s">
        <v>192</v>
      </c>
      <c r="C20" s="263"/>
      <c r="D20" s="263"/>
      <c r="E20" s="263">
        <f t="shared" si="0"/>
        <v>0</v>
      </c>
      <c r="F20" s="263"/>
      <c r="G20" s="263"/>
      <c r="H20" s="263"/>
    </row>
    <row r="21" spans="1:8" ht="16.149999999999999" customHeight="1" x14ac:dyDescent="0.25">
      <c r="A21" s="391" t="s">
        <v>268</v>
      </c>
      <c r="B21" s="286" t="s">
        <v>269</v>
      </c>
      <c r="C21" s="263"/>
      <c r="D21" s="263"/>
      <c r="E21" s="263">
        <f t="shared" si="0"/>
        <v>0</v>
      </c>
      <c r="F21" s="263"/>
      <c r="G21" s="263"/>
      <c r="H21" s="263"/>
    </row>
    <row r="22" spans="1:8" ht="43.9" customHeight="1" x14ac:dyDescent="0.25">
      <c r="A22" s="392"/>
      <c r="B22" s="89" t="s">
        <v>270</v>
      </c>
      <c r="C22" s="263"/>
      <c r="D22" s="263"/>
      <c r="E22" s="263">
        <f t="shared" si="0"/>
        <v>0</v>
      </c>
      <c r="F22" s="263"/>
      <c r="G22" s="263"/>
      <c r="H22" s="263"/>
    </row>
    <row r="23" spans="1:8" x14ac:dyDescent="0.25">
      <c r="A23" s="286" t="s">
        <v>271</v>
      </c>
      <c r="B23" s="286" t="s">
        <v>272</v>
      </c>
      <c r="C23" s="263"/>
      <c r="D23" s="263"/>
      <c r="E23" s="263">
        <f t="shared" si="0"/>
        <v>0</v>
      </c>
      <c r="F23" s="263"/>
      <c r="G23" s="263"/>
      <c r="H23" s="263"/>
    </row>
    <row r="24" spans="1:8" x14ac:dyDescent="0.25">
      <c r="A24" s="391" t="s">
        <v>273</v>
      </c>
      <c r="B24" s="286" t="s">
        <v>274</v>
      </c>
      <c r="C24" s="263">
        <f t="shared" ref="C24:D24" si="1">C25+C26+C27</f>
        <v>0</v>
      </c>
      <c r="D24" s="263">
        <f t="shared" si="1"/>
        <v>0</v>
      </c>
      <c r="E24" s="263">
        <f t="shared" si="0"/>
        <v>0</v>
      </c>
      <c r="F24" s="263">
        <f t="shared" ref="F24:H24" si="2">F25+F26+F27</f>
        <v>0</v>
      </c>
      <c r="G24" s="263">
        <f t="shared" si="2"/>
        <v>0</v>
      </c>
      <c r="H24" s="263">
        <f t="shared" si="2"/>
        <v>0</v>
      </c>
    </row>
    <row r="25" spans="1:8" x14ac:dyDescent="0.25">
      <c r="A25" s="393"/>
      <c r="B25" s="287" t="s">
        <v>275</v>
      </c>
      <c r="C25" s="263"/>
      <c r="D25" s="263"/>
      <c r="E25" s="263">
        <f t="shared" si="0"/>
        <v>0</v>
      </c>
      <c r="F25" s="263"/>
      <c r="G25" s="263"/>
      <c r="H25" s="263"/>
    </row>
    <row r="26" spans="1:8" ht="83.45" customHeight="1" x14ac:dyDescent="0.25">
      <c r="A26" s="393"/>
      <c r="B26" s="287" t="s">
        <v>276</v>
      </c>
      <c r="C26" s="263"/>
      <c r="D26" s="263"/>
      <c r="E26" s="263">
        <f t="shared" si="0"/>
        <v>0</v>
      </c>
      <c r="F26" s="263"/>
      <c r="G26" s="263"/>
      <c r="H26" s="263"/>
    </row>
    <row r="27" spans="1:8" ht="78.75" x14ac:dyDescent="0.25">
      <c r="A27" s="392"/>
      <c r="B27" s="287" t="s">
        <v>277</v>
      </c>
      <c r="C27" s="263"/>
      <c r="D27" s="263"/>
      <c r="E27" s="263">
        <f t="shared" si="0"/>
        <v>0</v>
      </c>
      <c r="F27" s="263"/>
      <c r="G27" s="263"/>
      <c r="H27" s="263"/>
    </row>
    <row r="28" spans="1:8" x14ac:dyDescent="0.25">
      <c r="A28" s="394" t="s">
        <v>278</v>
      </c>
      <c r="B28" s="286" t="s">
        <v>279</v>
      </c>
      <c r="C28" s="263"/>
      <c r="D28" s="263"/>
      <c r="E28" s="263">
        <f t="shared" si="0"/>
        <v>0</v>
      </c>
      <c r="F28" s="263"/>
      <c r="G28" s="263"/>
      <c r="H28" s="263"/>
    </row>
    <row r="29" spans="1:8" ht="47.25" x14ac:dyDescent="0.25">
      <c r="A29" s="394"/>
      <c r="B29" s="286" t="s">
        <v>280</v>
      </c>
      <c r="C29" s="263"/>
      <c r="D29" s="263"/>
      <c r="E29" s="263">
        <f t="shared" si="0"/>
        <v>0</v>
      </c>
      <c r="F29" s="263"/>
      <c r="G29" s="263"/>
      <c r="H29" s="263"/>
    </row>
    <row r="30" spans="1:8" x14ac:dyDescent="0.25">
      <c r="A30" s="394"/>
      <c r="B30" s="289" t="s">
        <v>281</v>
      </c>
      <c r="C30" s="263"/>
      <c r="D30" s="263"/>
      <c r="E30" s="263">
        <f t="shared" si="0"/>
        <v>0</v>
      </c>
      <c r="F30" s="263"/>
      <c r="G30" s="263"/>
      <c r="H30" s="263"/>
    </row>
    <row r="31" spans="1:8" x14ac:dyDescent="0.25">
      <c r="A31" s="286" t="s">
        <v>282</v>
      </c>
      <c r="B31" s="286" t="s">
        <v>283</v>
      </c>
      <c r="C31" s="263"/>
      <c r="D31" s="263"/>
      <c r="E31" s="263">
        <f t="shared" si="0"/>
        <v>0</v>
      </c>
      <c r="F31" s="263"/>
      <c r="G31" s="263"/>
      <c r="H31" s="263"/>
    </row>
    <row r="32" spans="1:8" ht="31.5" x14ac:dyDescent="0.25">
      <c r="A32" s="290" t="s">
        <v>284</v>
      </c>
      <c r="B32" s="291" t="s">
        <v>285</v>
      </c>
      <c r="C32" s="263"/>
      <c r="D32" s="263"/>
      <c r="E32" s="263">
        <f t="shared" si="0"/>
        <v>0</v>
      </c>
      <c r="F32" s="263"/>
      <c r="G32" s="263"/>
      <c r="H32" s="263"/>
    </row>
    <row r="33" spans="1:8" ht="16.149999999999999" customHeight="1" x14ac:dyDescent="0.25">
      <c r="A33" s="286" t="s">
        <v>286</v>
      </c>
      <c r="B33" s="286" t="s">
        <v>287</v>
      </c>
      <c r="C33" s="263"/>
      <c r="D33" s="263"/>
      <c r="E33" s="263">
        <f t="shared" si="0"/>
        <v>0</v>
      </c>
      <c r="F33" s="263"/>
      <c r="G33" s="263"/>
      <c r="H33" s="263"/>
    </row>
    <row r="34" spans="1:8" x14ac:dyDescent="0.25">
      <c r="A34" s="288" t="s">
        <v>202</v>
      </c>
      <c r="B34" s="288" t="s">
        <v>203</v>
      </c>
      <c r="C34" s="263">
        <v>6828</v>
      </c>
      <c r="D34" s="263">
        <v>6828</v>
      </c>
      <c r="E34" s="263">
        <f t="shared" si="0"/>
        <v>0</v>
      </c>
      <c r="F34" s="263"/>
      <c r="G34" s="263"/>
      <c r="H34" s="263">
        <v>260</v>
      </c>
    </row>
    <row r="35" spans="1:8" x14ac:dyDescent="0.25">
      <c r="A35" s="288" t="s">
        <v>288</v>
      </c>
      <c r="B35" s="288" t="s">
        <v>205</v>
      </c>
      <c r="C35" s="263"/>
      <c r="D35" s="263"/>
      <c r="E35" s="263">
        <f t="shared" si="0"/>
        <v>0</v>
      </c>
      <c r="F35" s="263"/>
      <c r="G35" s="263"/>
      <c r="H35" s="263"/>
    </row>
    <row r="36" spans="1:8" x14ac:dyDescent="0.25">
      <c r="A36" s="286" t="s">
        <v>289</v>
      </c>
      <c r="B36" s="286" t="s">
        <v>290</v>
      </c>
      <c r="C36" s="263"/>
      <c r="D36" s="263"/>
      <c r="E36" s="263">
        <f t="shared" si="0"/>
        <v>0</v>
      </c>
      <c r="F36" s="263"/>
      <c r="G36" s="263"/>
      <c r="H36" s="263"/>
    </row>
    <row r="37" spans="1:8" x14ac:dyDescent="0.25">
      <c r="A37" s="286" t="s">
        <v>291</v>
      </c>
      <c r="B37" s="286" t="s">
        <v>292</v>
      </c>
      <c r="C37" s="263"/>
      <c r="D37" s="263"/>
      <c r="E37" s="263">
        <f t="shared" si="0"/>
        <v>0</v>
      </c>
      <c r="F37" s="263"/>
      <c r="G37" s="263"/>
      <c r="H37" s="263"/>
    </row>
    <row r="38" spans="1:8" x14ac:dyDescent="0.25">
      <c r="A38" s="286" t="s">
        <v>293</v>
      </c>
      <c r="B38" s="286" t="s">
        <v>294</v>
      </c>
      <c r="C38" s="263"/>
      <c r="D38" s="263"/>
      <c r="E38" s="263">
        <f t="shared" si="0"/>
        <v>0</v>
      </c>
      <c r="F38" s="263"/>
      <c r="G38" s="263"/>
      <c r="H38" s="263"/>
    </row>
    <row r="39" spans="1:8" x14ac:dyDescent="0.25">
      <c r="A39" s="286" t="s">
        <v>295</v>
      </c>
      <c r="B39" s="286" t="s">
        <v>296</v>
      </c>
      <c r="C39" s="263">
        <v>1442</v>
      </c>
      <c r="D39" s="263">
        <v>1442</v>
      </c>
      <c r="E39" s="263">
        <f t="shared" si="0"/>
        <v>0</v>
      </c>
      <c r="F39" s="263"/>
      <c r="G39" s="263"/>
      <c r="H39" s="263"/>
    </row>
    <row r="40" spans="1:8" x14ac:dyDescent="0.25">
      <c r="A40" s="286" t="s">
        <v>297</v>
      </c>
      <c r="B40" s="286" t="s">
        <v>298</v>
      </c>
      <c r="C40" s="263"/>
      <c r="D40" s="263"/>
      <c r="E40" s="263">
        <f t="shared" si="0"/>
        <v>0</v>
      </c>
      <c r="F40" s="263"/>
      <c r="G40" s="263"/>
      <c r="H40" s="263"/>
    </row>
    <row r="41" spans="1:8" x14ac:dyDescent="0.25">
      <c r="A41" s="388" t="s">
        <v>299</v>
      </c>
      <c r="B41" s="286" t="s">
        <v>300</v>
      </c>
      <c r="C41" s="263"/>
      <c r="D41" s="263"/>
      <c r="E41" s="263">
        <f t="shared" si="0"/>
        <v>0</v>
      </c>
      <c r="F41" s="263"/>
      <c r="G41" s="263"/>
      <c r="H41" s="263"/>
    </row>
    <row r="42" spans="1:8" x14ac:dyDescent="0.25">
      <c r="A42" s="388"/>
      <c r="B42" s="286" t="s">
        <v>301</v>
      </c>
      <c r="C42" s="263"/>
      <c r="D42" s="263"/>
      <c r="E42" s="263">
        <f t="shared" si="0"/>
        <v>0</v>
      </c>
      <c r="F42" s="263"/>
      <c r="G42" s="263"/>
      <c r="H42" s="263"/>
    </row>
    <row r="43" spans="1:8" x14ac:dyDescent="0.25">
      <c r="A43" s="286" t="s">
        <v>302</v>
      </c>
      <c r="B43" s="286" t="s">
        <v>303</v>
      </c>
      <c r="C43" s="263"/>
      <c r="D43" s="263"/>
      <c r="E43" s="263">
        <f t="shared" si="0"/>
        <v>0</v>
      </c>
      <c r="F43" s="292"/>
      <c r="G43" s="263"/>
      <c r="H43" s="263"/>
    </row>
    <row r="44" spans="1:8" x14ac:dyDescent="0.25">
      <c r="A44" s="286" t="s">
        <v>304</v>
      </c>
      <c r="B44" s="286" t="s">
        <v>305</v>
      </c>
      <c r="C44" s="263"/>
      <c r="D44" s="263"/>
      <c r="E44" s="263">
        <f t="shared" si="0"/>
        <v>0</v>
      </c>
      <c r="F44" s="263"/>
      <c r="G44" s="263"/>
      <c r="H44" s="263"/>
    </row>
    <row r="45" spans="1:8" ht="15" customHeight="1" x14ac:dyDescent="0.25">
      <c r="A45" s="388" t="s">
        <v>306</v>
      </c>
      <c r="B45" s="286" t="s">
        <v>307</v>
      </c>
      <c r="C45" s="263"/>
      <c r="D45" s="263"/>
      <c r="E45" s="263">
        <f t="shared" si="0"/>
        <v>0</v>
      </c>
      <c r="F45" s="263"/>
      <c r="G45" s="263"/>
      <c r="H45" s="263"/>
    </row>
    <row r="46" spans="1:8" ht="18" customHeight="1" x14ac:dyDescent="0.25">
      <c r="A46" s="388"/>
      <c r="B46" s="286" t="s">
        <v>308</v>
      </c>
      <c r="C46" s="263"/>
      <c r="D46" s="263"/>
      <c r="E46" s="263">
        <f t="shared" si="0"/>
        <v>0</v>
      </c>
      <c r="F46" s="263"/>
      <c r="G46" s="263"/>
      <c r="H46" s="263"/>
    </row>
    <row r="47" spans="1:8" x14ac:dyDescent="0.25">
      <c r="A47" s="286" t="s">
        <v>309</v>
      </c>
      <c r="B47" s="286" t="s">
        <v>310</v>
      </c>
      <c r="C47" s="263"/>
      <c r="D47" s="263"/>
      <c r="E47" s="263">
        <f t="shared" si="0"/>
        <v>0</v>
      </c>
      <c r="F47" s="263"/>
      <c r="G47" s="263"/>
      <c r="H47" s="263"/>
    </row>
    <row r="48" spans="1:8" x14ac:dyDescent="0.25">
      <c r="A48" s="293" t="s">
        <v>311</v>
      </c>
      <c r="B48" s="288" t="s">
        <v>226</v>
      </c>
      <c r="C48" s="263">
        <v>596</v>
      </c>
      <c r="D48" s="263"/>
      <c r="E48" s="263">
        <f t="shared" si="0"/>
        <v>0</v>
      </c>
      <c r="F48" s="263"/>
      <c r="G48" s="263"/>
      <c r="H48" s="263"/>
    </row>
    <row r="49" spans="1:8" ht="19.899999999999999" customHeight="1" x14ac:dyDescent="0.25">
      <c r="A49" s="286" t="s">
        <v>312</v>
      </c>
      <c r="B49" s="286" t="s">
        <v>313</v>
      </c>
      <c r="C49" s="263"/>
      <c r="D49" s="263"/>
      <c r="E49" s="263">
        <f t="shared" si="0"/>
        <v>0</v>
      </c>
      <c r="F49" s="263"/>
      <c r="G49" s="263"/>
      <c r="H49" s="263"/>
    </row>
    <row r="50" spans="1:8" ht="19.899999999999999" customHeight="1" x14ac:dyDescent="0.25">
      <c r="A50" s="286" t="s">
        <v>314</v>
      </c>
      <c r="B50" s="286" t="s">
        <v>315</v>
      </c>
      <c r="C50" s="263"/>
      <c r="D50" s="263"/>
      <c r="E50" s="263">
        <f t="shared" si="0"/>
        <v>0</v>
      </c>
      <c r="F50" s="263"/>
      <c r="G50" s="263"/>
      <c r="H50" s="263"/>
    </row>
    <row r="51" spans="1:8" x14ac:dyDescent="0.25">
      <c r="A51" s="286" t="s">
        <v>316</v>
      </c>
      <c r="B51" s="286" t="s">
        <v>317</v>
      </c>
      <c r="C51" s="263"/>
      <c r="D51" s="263"/>
      <c r="E51" s="263">
        <f t="shared" si="0"/>
        <v>0</v>
      </c>
      <c r="F51" s="263"/>
      <c r="G51" s="263"/>
      <c r="H51" s="263"/>
    </row>
    <row r="52" spans="1:8" ht="31.5" x14ac:dyDescent="0.25">
      <c r="A52" s="253" t="s">
        <v>159</v>
      </c>
      <c r="B52" s="294"/>
      <c r="C52" s="276">
        <f>C6+C7+SUM(C9:C24)+SUM(C28:C51)</f>
        <v>8866</v>
      </c>
      <c r="D52" s="276">
        <f>SUM(D6:D24)+SUM(D28:D51)</f>
        <v>8270</v>
      </c>
      <c r="E52" s="275">
        <f t="shared" si="0"/>
        <v>0</v>
      </c>
      <c r="F52" s="276">
        <f>SUM(F6:F24)+SUM(F28:F51)</f>
        <v>0</v>
      </c>
      <c r="G52" s="276">
        <f>SUM(G6:G24)+SUM(G28:G51)</f>
        <v>0</v>
      </c>
      <c r="H52" s="276">
        <f>SUM(H6:H24)+SUM(H28:H51)</f>
        <v>260</v>
      </c>
    </row>
    <row r="53" spans="1:8" x14ac:dyDescent="0.25">
      <c r="A53" s="295"/>
      <c r="B53" s="295"/>
      <c r="C53" s="295"/>
      <c r="D53" s="295"/>
      <c r="E53" s="295"/>
      <c r="F53" s="295"/>
      <c r="G53" s="295"/>
      <c r="H53" s="295"/>
    </row>
    <row r="55" spans="1:8" x14ac:dyDescent="0.25">
      <c r="B55" s="296"/>
    </row>
    <row r="56" spans="1:8" x14ac:dyDescent="0.25">
      <c r="B56" s="296"/>
    </row>
    <row r="57" spans="1:8" x14ac:dyDescent="0.25">
      <c r="B57" s="296"/>
    </row>
    <row r="58" spans="1:8" x14ac:dyDescent="0.25">
      <c r="A58" s="297"/>
      <c r="B58" s="296"/>
    </row>
    <row r="59" spans="1:8" x14ac:dyDescent="0.25">
      <c r="A59" s="297"/>
      <c r="B59" s="298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1:A42"/>
    <mergeCell ref="A45:A46"/>
    <mergeCell ref="A6:A9"/>
    <mergeCell ref="A21:A22"/>
    <mergeCell ref="A24:A27"/>
    <mergeCell ref="A28:A30"/>
  </mergeCells>
  <pageMargins left="0.7" right="0.7" top="0.75" bottom="0.75" header="0.3" footer="0.3"/>
  <pageSetup paperSize="9" scale="54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59999389629810485"/>
    <pageSetUpPr fitToPage="1"/>
  </sheetPr>
  <dimension ref="A1:H59"/>
  <sheetViews>
    <sheetView view="pageBreakPreview" topLeftCell="A22" zoomScale="60" zoomScaleNormal="60" workbookViewId="0">
      <selection activeCell="L41" sqref="L41"/>
    </sheetView>
  </sheetViews>
  <sheetFormatPr defaultColWidth="9.28515625" defaultRowHeight="15.75" x14ac:dyDescent="0.25"/>
  <cols>
    <col min="1" max="1" width="30.7109375" style="256" customWidth="1"/>
    <col min="2" max="2" width="35.140625" style="256" customWidth="1"/>
    <col min="3" max="3" width="18.5703125" style="94" customWidth="1"/>
    <col min="4" max="4" width="19.42578125" style="94" customWidth="1"/>
    <col min="5" max="5" width="10.5703125" style="94" customWidth="1"/>
    <col min="6" max="6" width="12.28515625" style="94" customWidth="1"/>
    <col min="7" max="7" width="15.28515625" style="94" customWidth="1"/>
    <col min="8" max="8" width="18" style="94" customWidth="1"/>
    <col min="9" max="226" width="9.140625" style="94" customWidth="1"/>
    <col min="227" max="227" width="34" style="94" customWidth="1"/>
    <col min="228" max="228" width="11.28515625" style="94" customWidth="1"/>
    <col min="229" max="229" width="11" style="94" customWidth="1"/>
    <col min="230" max="236" width="9.140625" style="94" customWidth="1"/>
    <col min="237" max="238" width="10.7109375" style="94" customWidth="1"/>
    <col min="239" max="239" width="9.140625" style="94" customWidth="1"/>
    <col min="240" max="240" width="11.5703125" style="94" customWidth="1"/>
    <col min="241" max="241" width="13.7109375" style="94" customWidth="1"/>
    <col min="242" max="16384" width="9.28515625" style="94"/>
  </cols>
  <sheetData>
    <row r="1" spans="1:8" ht="44.45" customHeight="1" x14ac:dyDescent="0.3">
      <c r="B1" s="316" t="s">
        <v>236</v>
      </c>
      <c r="C1" s="316"/>
      <c r="D1" s="316"/>
      <c r="E1" s="316"/>
      <c r="F1" s="316"/>
      <c r="G1" s="316"/>
      <c r="H1" s="316"/>
    </row>
    <row r="2" spans="1:8" ht="15.6" customHeight="1" thickBot="1" x14ac:dyDescent="0.3">
      <c r="A2" s="257" t="s">
        <v>233</v>
      </c>
      <c r="B2" s="256" t="s">
        <v>323</v>
      </c>
    </row>
    <row r="3" spans="1:8" ht="15.6" customHeight="1" x14ac:dyDescent="0.25">
      <c r="A3" s="318" t="s">
        <v>237</v>
      </c>
      <c r="B3" s="321" t="s">
        <v>238</v>
      </c>
      <c r="C3" s="324" t="s">
        <v>239</v>
      </c>
      <c r="D3" s="402" t="s">
        <v>165</v>
      </c>
      <c r="E3" s="402"/>
      <c r="F3" s="402"/>
      <c r="G3" s="402"/>
      <c r="H3" s="403"/>
    </row>
    <row r="4" spans="1:8" ht="52.9" customHeight="1" x14ac:dyDescent="0.25">
      <c r="A4" s="319"/>
      <c r="B4" s="322"/>
      <c r="C4" s="325"/>
      <c r="D4" s="325" t="s">
        <v>240</v>
      </c>
      <c r="E4" s="325" t="s">
        <v>241</v>
      </c>
      <c r="F4" s="325"/>
      <c r="G4" s="325"/>
      <c r="H4" s="329" t="s">
        <v>242</v>
      </c>
    </row>
    <row r="5" spans="1:8" ht="55.9" customHeight="1" thickBot="1" x14ac:dyDescent="0.3">
      <c r="A5" s="320"/>
      <c r="B5" s="323"/>
      <c r="C5" s="326"/>
      <c r="D5" s="326"/>
      <c r="E5" s="258" t="s">
        <v>90</v>
      </c>
      <c r="F5" s="258" t="s">
        <v>170</v>
      </c>
      <c r="G5" s="258" t="s">
        <v>243</v>
      </c>
      <c r="H5" s="330"/>
    </row>
    <row r="6" spans="1:8" ht="31.15" customHeight="1" x14ac:dyDescent="0.25">
      <c r="A6" s="310" t="s">
        <v>244</v>
      </c>
      <c r="B6" s="259" t="s">
        <v>245</v>
      </c>
      <c r="C6" s="260"/>
      <c r="D6" s="260"/>
      <c r="E6" s="260">
        <f>F6+G6</f>
        <v>0</v>
      </c>
      <c r="F6" s="260"/>
      <c r="G6" s="260"/>
      <c r="H6" s="260"/>
    </row>
    <row r="7" spans="1:8" ht="34.15" customHeight="1" x14ac:dyDescent="0.25">
      <c r="A7" s="310"/>
      <c r="B7" s="264" t="s">
        <v>246</v>
      </c>
      <c r="C7" s="262"/>
      <c r="D7" s="262"/>
      <c r="E7" s="262">
        <f t="shared" ref="E7:E52" si="0">F7+G7</f>
        <v>0</v>
      </c>
      <c r="F7" s="262"/>
      <c r="G7" s="262"/>
      <c r="H7" s="262"/>
    </row>
    <row r="8" spans="1:8" ht="34.15" customHeight="1" x14ac:dyDescent="0.25">
      <c r="A8" s="310"/>
      <c r="B8" s="265" t="s">
        <v>247</v>
      </c>
      <c r="C8" s="262"/>
      <c r="D8" s="262"/>
      <c r="E8" s="262">
        <f t="shared" si="0"/>
        <v>0</v>
      </c>
      <c r="F8" s="262"/>
      <c r="G8" s="262"/>
      <c r="H8" s="262"/>
    </row>
    <row r="9" spans="1:8" ht="26.45" customHeight="1" x14ac:dyDescent="0.25">
      <c r="A9" s="311"/>
      <c r="B9" s="264" t="s">
        <v>248</v>
      </c>
      <c r="C9" s="262">
        <v>50</v>
      </c>
      <c r="D9" s="262"/>
      <c r="E9" s="262">
        <f t="shared" si="0"/>
        <v>0</v>
      </c>
      <c r="F9" s="262"/>
      <c r="G9" s="262"/>
      <c r="H9" s="262"/>
    </row>
    <row r="10" spans="1:8" ht="32.450000000000003" customHeight="1" x14ac:dyDescent="0.25">
      <c r="A10" s="264" t="s">
        <v>250</v>
      </c>
      <c r="B10" s="264" t="s">
        <v>251</v>
      </c>
      <c r="C10" s="262"/>
      <c r="D10" s="262"/>
      <c r="E10" s="262">
        <f t="shared" si="0"/>
        <v>0</v>
      </c>
      <c r="F10" s="262"/>
      <c r="G10" s="262"/>
      <c r="H10" s="262"/>
    </row>
    <row r="11" spans="1:8" x14ac:dyDescent="0.25">
      <c r="A11" s="264" t="s">
        <v>252</v>
      </c>
      <c r="B11" s="264" t="s">
        <v>253</v>
      </c>
      <c r="C11" s="262"/>
      <c r="D11" s="262"/>
      <c r="E11" s="262">
        <f t="shared" si="0"/>
        <v>0</v>
      </c>
      <c r="F11" s="262"/>
      <c r="G11" s="262"/>
      <c r="H11" s="262"/>
    </row>
    <row r="12" spans="1:8" x14ac:dyDescent="0.25">
      <c r="A12" s="264" t="s">
        <v>254</v>
      </c>
      <c r="B12" s="264" t="s">
        <v>255</v>
      </c>
      <c r="C12" s="262"/>
      <c r="D12" s="262"/>
      <c r="E12" s="262">
        <f t="shared" si="0"/>
        <v>0</v>
      </c>
      <c r="F12" s="262"/>
      <c r="G12" s="262"/>
      <c r="H12" s="262"/>
    </row>
    <row r="13" spans="1:8" x14ac:dyDescent="0.25">
      <c r="A13" s="264" t="s">
        <v>256</v>
      </c>
      <c r="B13" s="264" t="s">
        <v>257</v>
      </c>
      <c r="C13" s="262"/>
      <c r="D13" s="262"/>
      <c r="E13" s="262">
        <f t="shared" si="0"/>
        <v>0</v>
      </c>
      <c r="F13" s="262"/>
      <c r="G13" s="262"/>
      <c r="H13" s="262"/>
    </row>
    <row r="14" spans="1:8" x14ac:dyDescent="0.25">
      <c r="A14" s="266" t="s">
        <v>181</v>
      </c>
      <c r="B14" s="266" t="s">
        <v>182</v>
      </c>
      <c r="C14" s="262"/>
      <c r="D14" s="262"/>
      <c r="E14" s="262">
        <f t="shared" si="0"/>
        <v>0</v>
      </c>
      <c r="F14" s="262"/>
      <c r="G14" s="262"/>
      <c r="H14" s="262"/>
    </row>
    <row r="15" spans="1:8" x14ac:dyDescent="0.25">
      <c r="A15" s="264" t="s">
        <v>258</v>
      </c>
      <c r="B15" s="264" t="s">
        <v>259</v>
      </c>
      <c r="C15" s="262"/>
      <c r="D15" s="262"/>
      <c r="E15" s="262">
        <f t="shared" si="0"/>
        <v>0</v>
      </c>
      <c r="F15" s="262"/>
      <c r="G15" s="262"/>
      <c r="H15" s="262"/>
    </row>
    <row r="16" spans="1:8" x14ac:dyDescent="0.25">
      <c r="A16" s="264" t="s">
        <v>260</v>
      </c>
      <c r="B16" s="264" t="s">
        <v>261</v>
      </c>
      <c r="C16" s="262"/>
      <c r="D16" s="262"/>
      <c r="E16" s="262">
        <f t="shared" si="0"/>
        <v>0</v>
      </c>
      <c r="F16" s="262"/>
      <c r="G16" s="262"/>
      <c r="H16" s="262"/>
    </row>
    <row r="17" spans="1:8" ht="24.6" customHeight="1" x14ac:dyDescent="0.25">
      <c r="A17" s="264" t="s">
        <v>262</v>
      </c>
      <c r="B17" s="264" t="s">
        <v>263</v>
      </c>
      <c r="C17" s="262"/>
      <c r="D17" s="262"/>
      <c r="E17" s="262">
        <f t="shared" si="0"/>
        <v>0</v>
      </c>
      <c r="F17" s="262"/>
      <c r="G17" s="262"/>
      <c r="H17" s="262"/>
    </row>
    <row r="18" spans="1:8" x14ac:dyDescent="0.25">
      <c r="A18" s="264" t="s">
        <v>264</v>
      </c>
      <c r="B18" s="264" t="s">
        <v>265</v>
      </c>
      <c r="C18" s="262"/>
      <c r="D18" s="262"/>
      <c r="E18" s="262">
        <f t="shared" si="0"/>
        <v>0</v>
      </c>
      <c r="F18" s="262"/>
      <c r="G18" s="262"/>
      <c r="H18" s="262"/>
    </row>
    <row r="19" spans="1:8" x14ac:dyDescent="0.25">
      <c r="A19" s="264" t="s">
        <v>266</v>
      </c>
      <c r="B19" s="264" t="s">
        <v>267</v>
      </c>
      <c r="C19" s="262"/>
      <c r="D19" s="262"/>
      <c r="E19" s="262">
        <f t="shared" si="0"/>
        <v>0</v>
      </c>
      <c r="F19" s="262"/>
      <c r="G19" s="262"/>
      <c r="H19" s="262"/>
    </row>
    <row r="20" spans="1:8" ht="16.149999999999999" customHeight="1" x14ac:dyDescent="0.25">
      <c r="A20" s="266" t="s">
        <v>191</v>
      </c>
      <c r="B20" s="266" t="s">
        <v>192</v>
      </c>
      <c r="C20" s="262"/>
      <c r="D20" s="262"/>
      <c r="E20" s="262">
        <f t="shared" si="0"/>
        <v>0</v>
      </c>
      <c r="F20" s="262"/>
      <c r="G20" s="262"/>
      <c r="H20" s="262"/>
    </row>
    <row r="21" spans="1:8" ht="16.149999999999999" customHeight="1" x14ac:dyDescent="0.25">
      <c r="A21" s="312" t="s">
        <v>268</v>
      </c>
      <c r="B21" s="264" t="s">
        <v>269</v>
      </c>
      <c r="C21" s="262"/>
      <c r="D21" s="262"/>
      <c r="E21" s="262">
        <f t="shared" si="0"/>
        <v>0</v>
      </c>
      <c r="F21" s="262"/>
      <c r="G21" s="262"/>
      <c r="H21" s="262"/>
    </row>
    <row r="22" spans="1:8" ht="43.9" customHeight="1" x14ac:dyDescent="0.25">
      <c r="A22" s="313"/>
      <c r="B22" s="33" t="s">
        <v>270</v>
      </c>
      <c r="C22" s="262"/>
      <c r="D22" s="262"/>
      <c r="E22" s="262">
        <f t="shared" si="0"/>
        <v>0</v>
      </c>
      <c r="F22" s="262"/>
      <c r="G22" s="262"/>
      <c r="H22" s="262"/>
    </row>
    <row r="23" spans="1:8" x14ac:dyDescent="0.25">
      <c r="A23" s="264" t="s">
        <v>271</v>
      </c>
      <c r="B23" s="264" t="s">
        <v>272</v>
      </c>
      <c r="C23" s="262"/>
      <c r="D23" s="262"/>
      <c r="E23" s="262">
        <f t="shared" si="0"/>
        <v>0</v>
      </c>
      <c r="F23" s="262"/>
      <c r="G23" s="262"/>
      <c r="H23" s="262"/>
    </row>
    <row r="24" spans="1:8" x14ac:dyDescent="0.25">
      <c r="A24" s="312" t="s">
        <v>273</v>
      </c>
      <c r="B24" s="264" t="s">
        <v>274</v>
      </c>
      <c r="C24" s="263">
        <f t="shared" ref="C24:D24" si="1">C25+C26+C27</f>
        <v>0</v>
      </c>
      <c r="D24" s="263">
        <f t="shared" si="1"/>
        <v>0</v>
      </c>
      <c r="E24" s="263">
        <f t="shared" si="0"/>
        <v>0</v>
      </c>
      <c r="F24" s="263">
        <f t="shared" ref="F24:H24" si="2">F25+F26+F27</f>
        <v>0</v>
      </c>
      <c r="G24" s="263">
        <f t="shared" si="2"/>
        <v>0</v>
      </c>
      <c r="H24" s="263">
        <f t="shared" si="2"/>
        <v>0</v>
      </c>
    </row>
    <row r="25" spans="1:8" x14ac:dyDescent="0.25">
      <c r="A25" s="314"/>
      <c r="B25" s="265" t="s">
        <v>275</v>
      </c>
      <c r="C25" s="262"/>
      <c r="D25" s="262"/>
      <c r="E25" s="262">
        <f t="shared" si="0"/>
        <v>0</v>
      </c>
      <c r="F25" s="262"/>
      <c r="G25" s="262"/>
      <c r="H25" s="262"/>
    </row>
    <row r="26" spans="1:8" ht="83.45" customHeight="1" x14ac:dyDescent="0.25">
      <c r="A26" s="314"/>
      <c r="B26" s="265" t="s">
        <v>276</v>
      </c>
      <c r="C26" s="262"/>
      <c r="D26" s="262"/>
      <c r="E26" s="262">
        <f t="shared" si="0"/>
        <v>0</v>
      </c>
      <c r="F26" s="262"/>
      <c r="G26" s="262"/>
      <c r="H26" s="262"/>
    </row>
    <row r="27" spans="1:8" ht="78.75" x14ac:dyDescent="0.25">
      <c r="A27" s="313"/>
      <c r="B27" s="265" t="s">
        <v>277</v>
      </c>
      <c r="C27" s="262"/>
      <c r="D27" s="262"/>
      <c r="E27" s="262">
        <f t="shared" si="0"/>
        <v>0</v>
      </c>
      <c r="F27" s="262"/>
      <c r="G27" s="262"/>
      <c r="H27" s="262"/>
    </row>
    <row r="28" spans="1:8" x14ac:dyDescent="0.25">
      <c r="A28" s="315" t="s">
        <v>278</v>
      </c>
      <c r="B28" s="264" t="s">
        <v>279</v>
      </c>
      <c r="C28" s="262"/>
      <c r="D28" s="262"/>
      <c r="E28" s="262">
        <f t="shared" si="0"/>
        <v>0</v>
      </c>
      <c r="F28" s="262"/>
      <c r="G28" s="262"/>
      <c r="H28" s="262"/>
    </row>
    <row r="29" spans="1:8" ht="47.25" x14ac:dyDescent="0.25">
      <c r="A29" s="315"/>
      <c r="B29" s="264" t="s">
        <v>280</v>
      </c>
      <c r="C29" s="262"/>
      <c r="D29" s="262"/>
      <c r="E29" s="262">
        <f t="shared" si="0"/>
        <v>0</v>
      </c>
      <c r="F29" s="262"/>
      <c r="G29" s="262"/>
      <c r="H29" s="262"/>
    </row>
    <row r="30" spans="1:8" x14ac:dyDescent="0.25">
      <c r="A30" s="315"/>
      <c r="B30" s="268" t="s">
        <v>281</v>
      </c>
      <c r="C30" s="262"/>
      <c r="D30" s="262"/>
      <c r="E30" s="262">
        <f t="shared" si="0"/>
        <v>0</v>
      </c>
      <c r="F30" s="262"/>
      <c r="G30" s="262"/>
      <c r="H30" s="262"/>
    </row>
    <row r="31" spans="1:8" x14ac:dyDescent="0.25">
      <c r="A31" s="264" t="s">
        <v>282</v>
      </c>
      <c r="B31" s="264" t="s">
        <v>283</v>
      </c>
      <c r="C31" s="262"/>
      <c r="D31" s="262"/>
      <c r="E31" s="262">
        <f t="shared" si="0"/>
        <v>0</v>
      </c>
      <c r="F31" s="262"/>
      <c r="G31" s="262"/>
      <c r="H31" s="262"/>
    </row>
    <row r="32" spans="1:8" ht="31.5" x14ac:dyDescent="0.25">
      <c r="A32" s="269" t="s">
        <v>284</v>
      </c>
      <c r="B32" s="270" t="s">
        <v>285</v>
      </c>
      <c r="C32" s="262"/>
      <c r="D32" s="262"/>
      <c r="E32" s="262">
        <f t="shared" si="0"/>
        <v>0</v>
      </c>
      <c r="F32" s="262"/>
      <c r="G32" s="262"/>
      <c r="H32" s="262"/>
    </row>
    <row r="33" spans="1:8" ht="16.149999999999999" customHeight="1" x14ac:dyDescent="0.25">
      <c r="A33" s="264" t="s">
        <v>286</v>
      </c>
      <c r="B33" s="264" t="s">
        <v>287</v>
      </c>
      <c r="C33" s="262"/>
      <c r="D33" s="262"/>
      <c r="E33" s="262">
        <f t="shared" si="0"/>
        <v>0</v>
      </c>
      <c r="F33" s="262"/>
      <c r="G33" s="262"/>
      <c r="H33" s="262"/>
    </row>
    <row r="34" spans="1:8" x14ac:dyDescent="0.25">
      <c r="A34" s="266" t="s">
        <v>202</v>
      </c>
      <c r="B34" s="266" t="s">
        <v>203</v>
      </c>
      <c r="C34" s="262">
        <v>1</v>
      </c>
      <c r="D34" s="262">
        <v>1</v>
      </c>
      <c r="E34" s="262">
        <f t="shared" si="0"/>
        <v>0</v>
      </c>
      <c r="F34" s="262"/>
      <c r="G34" s="262"/>
      <c r="H34" s="262">
        <v>1</v>
      </c>
    </row>
    <row r="35" spans="1:8" x14ac:dyDescent="0.25">
      <c r="A35" s="266" t="s">
        <v>288</v>
      </c>
      <c r="B35" s="266" t="s">
        <v>205</v>
      </c>
      <c r="C35" s="262"/>
      <c r="D35" s="262"/>
      <c r="E35" s="262">
        <f t="shared" si="0"/>
        <v>0</v>
      </c>
      <c r="F35" s="262"/>
      <c r="G35" s="262"/>
      <c r="H35" s="262"/>
    </row>
    <row r="36" spans="1:8" x14ac:dyDescent="0.25">
      <c r="A36" s="264" t="s">
        <v>289</v>
      </c>
      <c r="B36" s="264" t="s">
        <v>290</v>
      </c>
      <c r="C36" s="262"/>
      <c r="D36" s="262"/>
      <c r="E36" s="262">
        <f t="shared" si="0"/>
        <v>0</v>
      </c>
      <c r="F36" s="262"/>
      <c r="G36" s="262"/>
      <c r="H36" s="262"/>
    </row>
    <row r="37" spans="1:8" x14ac:dyDescent="0.25">
      <c r="A37" s="264" t="s">
        <v>291</v>
      </c>
      <c r="B37" s="264" t="s">
        <v>292</v>
      </c>
      <c r="C37" s="262"/>
      <c r="D37" s="262"/>
      <c r="E37" s="262">
        <f t="shared" si="0"/>
        <v>0</v>
      </c>
      <c r="F37" s="262"/>
      <c r="G37" s="262"/>
      <c r="H37" s="262"/>
    </row>
    <row r="38" spans="1:8" x14ac:dyDescent="0.25">
      <c r="A38" s="264" t="s">
        <v>293</v>
      </c>
      <c r="B38" s="264" t="s">
        <v>294</v>
      </c>
      <c r="C38" s="262"/>
      <c r="D38" s="262"/>
      <c r="E38" s="262">
        <f t="shared" si="0"/>
        <v>0</v>
      </c>
      <c r="F38" s="262"/>
      <c r="G38" s="262"/>
      <c r="H38" s="262"/>
    </row>
    <row r="39" spans="1:8" x14ac:dyDescent="0.25">
      <c r="A39" s="264" t="s">
        <v>295</v>
      </c>
      <c r="B39" s="264" t="s">
        <v>296</v>
      </c>
      <c r="C39" s="262"/>
      <c r="D39" s="262"/>
      <c r="E39" s="262">
        <f t="shared" si="0"/>
        <v>0</v>
      </c>
      <c r="F39" s="262"/>
      <c r="G39" s="262"/>
      <c r="H39" s="262"/>
    </row>
    <row r="40" spans="1:8" x14ac:dyDescent="0.25">
      <c r="A40" s="264" t="s">
        <v>297</v>
      </c>
      <c r="B40" s="264" t="s">
        <v>298</v>
      </c>
      <c r="C40" s="262"/>
      <c r="D40" s="262"/>
      <c r="E40" s="262">
        <f t="shared" si="0"/>
        <v>0</v>
      </c>
      <c r="F40" s="262"/>
      <c r="G40" s="262"/>
      <c r="H40" s="262"/>
    </row>
    <row r="41" spans="1:8" x14ac:dyDescent="0.25">
      <c r="A41" s="303" t="s">
        <v>299</v>
      </c>
      <c r="B41" s="264" t="s">
        <v>300</v>
      </c>
      <c r="C41" s="262"/>
      <c r="D41" s="262"/>
      <c r="E41" s="262">
        <f t="shared" si="0"/>
        <v>0</v>
      </c>
      <c r="F41" s="262"/>
      <c r="G41" s="262"/>
      <c r="H41" s="262"/>
    </row>
    <row r="42" spans="1:8" x14ac:dyDescent="0.25">
      <c r="A42" s="303"/>
      <c r="B42" s="264" t="s">
        <v>301</v>
      </c>
      <c r="C42" s="262"/>
      <c r="D42" s="262"/>
      <c r="E42" s="262">
        <f t="shared" si="0"/>
        <v>0</v>
      </c>
      <c r="F42" s="262"/>
      <c r="G42" s="262"/>
      <c r="H42" s="262"/>
    </row>
    <row r="43" spans="1:8" x14ac:dyDescent="0.25">
      <c r="A43" s="264" t="s">
        <v>302</v>
      </c>
      <c r="B43" s="264" t="s">
        <v>303</v>
      </c>
      <c r="C43" s="262"/>
      <c r="D43" s="262"/>
      <c r="E43" s="262">
        <f t="shared" si="0"/>
        <v>0</v>
      </c>
      <c r="F43" s="300"/>
      <c r="G43" s="262"/>
      <c r="H43" s="262"/>
    </row>
    <row r="44" spans="1:8" x14ac:dyDescent="0.25">
      <c r="A44" s="264" t="s">
        <v>304</v>
      </c>
      <c r="B44" s="264" t="s">
        <v>305</v>
      </c>
      <c r="C44" s="262"/>
      <c r="D44" s="262"/>
      <c r="E44" s="262">
        <f t="shared" si="0"/>
        <v>0</v>
      </c>
      <c r="F44" s="262"/>
      <c r="G44" s="262"/>
      <c r="H44" s="262"/>
    </row>
    <row r="45" spans="1:8" ht="15" customHeight="1" x14ac:dyDescent="0.25">
      <c r="A45" s="303" t="s">
        <v>306</v>
      </c>
      <c r="B45" s="264" t="s">
        <v>307</v>
      </c>
      <c r="C45" s="262"/>
      <c r="D45" s="262"/>
      <c r="E45" s="262">
        <f t="shared" si="0"/>
        <v>0</v>
      </c>
      <c r="F45" s="262"/>
      <c r="G45" s="262"/>
      <c r="H45" s="262"/>
    </row>
    <row r="46" spans="1:8" ht="18" customHeight="1" x14ac:dyDescent="0.25">
      <c r="A46" s="303"/>
      <c r="B46" s="264" t="s">
        <v>308</v>
      </c>
      <c r="C46" s="262"/>
      <c r="D46" s="262"/>
      <c r="E46" s="262">
        <f t="shared" si="0"/>
        <v>0</v>
      </c>
      <c r="F46" s="262"/>
      <c r="G46" s="262"/>
      <c r="H46" s="262"/>
    </row>
    <row r="47" spans="1:8" x14ac:dyDescent="0.25">
      <c r="A47" s="264" t="s">
        <v>309</v>
      </c>
      <c r="B47" s="264" t="s">
        <v>310</v>
      </c>
      <c r="C47" s="262"/>
      <c r="D47" s="262"/>
      <c r="E47" s="262">
        <f t="shared" si="0"/>
        <v>0</v>
      </c>
      <c r="F47" s="262"/>
      <c r="G47" s="262"/>
      <c r="H47" s="262"/>
    </row>
    <row r="48" spans="1:8" x14ac:dyDescent="0.25">
      <c r="A48" s="271" t="s">
        <v>311</v>
      </c>
      <c r="B48" s="266" t="s">
        <v>226</v>
      </c>
      <c r="C48" s="262"/>
      <c r="D48" s="262"/>
      <c r="E48" s="262">
        <f t="shared" si="0"/>
        <v>0</v>
      </c>
      <c r="F48" s="262"/>
      <c r="G48" s="262"/>
      <c r="H48" s="262"/>
    </row>
    <row r="49" spans="1:8" ht="19.899999999999999" customHeight="1" x14ac:dyDescent="0.25">
      <c r="A49" s="264" t="s">
        <v>312</v>
      </c>
      <c r="B49" s="264" t="s">
        <v>313</v>
      </c>
      <c r="C49" s="262"/>
      <c r="D49" s="262"/>
      <c r="E49" s="262">
        <f t="shared" si="0"/>
        <v>0</v>
      </c>
      <c r="F49" s="262"/>
      <c r="G49" s="262"/>
      <c r="H49" s="262"/>
    </row>
    <row r="50" spans="1:8" ht="19.899999999999999" customHeight="1" x14ac:dyDescent="0.25">
      <c r="A50" s="264" t="s">
        <v>314</v>
      </c>
      <c r="B50" s="264" t="s">
        <v>315</v>
      </c>
      <c r="C50" s="262"/>
      <c r="D50" s="262"/>
      <c r="E50" s="262">
        <f t="shared" si="0"/>
        <v>0</v>
      </c>
      <c r="F50" s="262"/>
      <c r="G50" s="262"/>
      <c r="H50" s="262"/>
    </row>
    <row r="51" spans="1:8" x14ac:dyDescent="0.25">
      <c r="A51" s="264" t="s">
        <v>316</v>
      </c>
      <c r="B51" s="264" t="s">
        <v>317</v>
      </c>
      <c r="C51" s="262"/>
      <c r="D51" s="262"/>
      <c r="E51" s="262">
        <f t="shared" si="0"/>
        <v>0</v>
      </c>
      <c r="F51" s="262"/>
      <c r="G51" s="262"/>
      <c r="H51" s="262"/>
    </row>
    <row r="52" spans="1:8" ht="31.5" x14ac:dyDescent="0.25">
      <c r="A52" s="253" t="s">
        <v>159</v>
      </c>
      <c r="B52" s="301"/>
      <c r="C52" s="274">
        <f>C6+C7+SUM(C9:C24)+SUM(C28:C51)</f>
        <v>51</v>
      </c>
      <c r="D52" s="274">
        <f>SUM(D6:D24)+SUM(D28:D51)</f>
        <v>1</v>
      </c>
      <c r="E52" s="273">
        <f t="shared" si="0"/>
        <v>0</v>
      </c>
      <c r="F52" s="274">
        <f>SUM(F6:F24)+SUM(F28:F51)</f>
        <v>0</v>
      </c>
      <c r="G52" s="274">
        <f>SUM(G6:G24)+SUM(G28:G51)</f>
        <v>0</v>
      </c>
      <c r="H52" s="274">
        <f>SUM(H6:H24)+SUM(H28:H51)</f>
        <v>1</v>
      </c>
    </row>
    <row r="53" spans="1:8" x14ac:dyDescent="0.25">
      <c r="A53" s="302"/>
      <c r="B53" s="302"/>
      <c r="C53" s="302"/>
      <c r="D53" s="302"/>
      <c r="E53" s="302"/>
      <c r="F53" s="302"/>
      <c r="G53" s="302"/>
      <c r="H53" s="302"/>
    </row>
    <row r="55" spans="1:8" x14ac:dyDescent="0.25">
      <c r="B55" s="280"/>
    </row>
    <row r="56" spans="1:8" x14ac:dyDescent="0.25">
      <c r="B56" s="280"/>
    </row>
    <row r="57" spans="1:8" x14ac:dyDescent="0.25">
      <c r="B57" s="280"/>
    </row>
    <row r="58" spans="1:8" x14ac:dyDescent="0.25">
      <c r="A58" s="281"/>
      <c r="B58" s="280"/>
    </row>
    <row r="59" spans="1:8" x14ac:dyDescent="0.25">
      <c r="A59" s="281"/>
      <c r="B59" s="282"/>
    </row>
  </sheetData>
  <mergeCells count="14">
    <mergeCell ref="B1:H1"/>
    <mergeCell ref="A3:A5"/>
    <mergeCell ref="B3:B5"/>
    <mergeCell ref="C3:C5"/>
    <mergeCell ref="D3:H3"/>
    <mergeCell ref="D4:D5"/>
    <mergeCell ref="E4:G4"/>
    <mergeCell ref="H4:H5"/>
    <mergeCell ref="A41:A42"/>
    <mergeCell ref="A45:A46"/>
    <mergeCell ref="A6:A9"/>
    <mergeCell ref="A21:A22"/>
    <mergeCell ref="A24:A27"/>
    <mergeCell ref="A28:A30"/>
  </mergeCells>
  <pageMargins left="0.7" right="0.7" top="0.75" bottom="0.75" header="0.3" footer="0.3"/>
  <pageSetup paperSize="9" scale="54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J40"/>
  <sheetViews>
    <sheetView view="pageBreakPreview" topLeftCell="A19" zoomScale="60" zoomScaleNormal="60" workbookViewId="0">
      <selection activeCell="K19" sqref="K1:O1048576"/>
    </sheetView>
  </sheetViews>
  <sheetFormatPr defaultRowHeight="15" x14ac:dyDescent="0.25"/>
  <cols>
    <col min="1" max="1" width="35.42578125" style="97" customWidth="1"/>
    <col min="2" max="2" width="35.7109375" style="97" customWidth="1"/>
    <col min="3" max="3" width="14.28515625" style="97" customWidth="1"/>
    <col min="4" max="4" width="16.28515625" style="97" customWidth="1"/>
    <col min="5" max="5" width="13.7109375" style="97" customWidth="1"/>
    <col min="6" max="6" width="17.7109375" style="133" customWidth="1"/>
    <col min="7" max="7" width="12.42578125" style="133" customWidth="1"/>
    <col min="8" max="8" width="16.7109375" style="133" customWidth="1"/>
    <col min="9" max="9" width="11.140625" style="97" customWidth="1"/>
    <col min="10" max="10" width="16.7109375" style="97" customWidth="1"/>
    <col min="11" max="233" width="9.140625" style="97"/>
    <col min="234" max="234" width="37.28515625" style="97" customWidth="1"/>
    <col min="235" max="237" width="9.140625" style="97"/>
    <col min="238" max="243" width="9.28515625" style="97" customWidth="1"/>
    <col min="244" max="489" width="9.140625" style="97"/>
    <col min="490" max="490" width="37.28515625" style="97" customWidth="1"/>
    <col min="491" max="493" width="9.140625" style="97"/>
    <col min="494" max="499" width="9.28515625" style="97" customWidth="1"/>
    <col min="500" max="745" width="9.140625" style="97"/>
    <col min="746" max="746" width="37.28515625" style="97" customWidth="1"/>
    <col min="747" max="749" width="9.140625" style="97"/>
    <col min="750" max="755" width="9.28515625" style="97" customWidth="1"/>
    <col min="756" max="1001" width="9.140625" style="97"/>
    <col min="1002" max="1002" width="37.28515625" style="97" customWidth="1"/>
    <col min="1003" max="1005" width="9.140625" style="97"/>
    <col min="1006" max="1011" width="9.28515625" style="97" customWidth="1"/>
    <col min="1012" max="1257" width="9.140625" style="97"/>
    <col min="1258" max="1258" width="37.28515625" style="97" customWidth="1"/>
    <col min="1259" max="1261" width="9.140625" style="97"/>
    <col min="1262" max="1267" width="9.28515625" style="97" customWidth="1"/>
    <col min="1268" max="1513" width="9.140625" style="97"/>
    <col min="1514" max="1514" width="37.28515625" style="97" customWidth="1"/>
    <col min="1515" max="1517" width="9.140625" style="97"/>
    <col min="1518" max="1523" width="9.28515625" style="97" customWidth="1"/>
    <col min="1524" max="1769" width="9.140625" style="97"/>
    <col min="1770" max="1770" width="37.28515625" style="97" customWidth="1"/>
    <col min="1771" max="1773" width="9.140625" style="97"/>
    <col min="1774" max="1779" width="9.28515625" style="97" customWidth="1"/>
    <col min="1780" max="2025" width="9.140625" style="97"/>
    <col min="2026" max="2026" width="37.28515625" style="97" customWidth="1"/>
    <col min="2027" max="2029" width="9.140625" style="97"/>
    <col min="2030" max="2035" width="9.28515625" style="97" customWidth="1"/>
    <col min="2036" max="2281" width="9.140625" style="97"/>
    <col min="2282" max="2282" width="37.28515625" style="97" customWidth="1"/>
    <col min="2283" max="2285" width="9.140625" style="97"/>
    <col min="2286" max="2291" width="9.28515625" style="97" customWidth="1"/>
    <col min="2292" max="2537" width="9.140625" style="97"/>
    <col min="2538" max="2538" width="37.28515625" style="97" customWidth="1"/>
    <col min="2539" max="2541" width="9.140625" style="97"/>
    <col min="2542" max="2547" width="9.28515625" style="97" customWidth="1"/>
    <col min="2548" max="2793" width="9.140625" style="97"/>
    <col min="2794" max="2794" width="37.28515625" style="97" customWidth="1"/>
    <col min="2795" max="2797" width="9.140625" style="97"/>
    <col min="2798" max="2803" width="9.28515625" style="97" customWidth="1"/>
    <col min="2804" max="3049" width="9.140625" style="97"/>
    <col min="3050" max="3050" width="37.28515625" style="97" customWidth="1"/>
    <col min="3051" max="3053" width="9.140625" style="97"/>
    <col min="3054" max="3059" width="9.28515625" style="97" customWidth="1"/>
    <col min="3060" max="3305" width="9.140625" style="97"/>
    <col min="3306" max="3306" width="37.28515625" style="97" customWidth="1"/>
    <col min="3307" max="3309" width="9.140625" style="97"/>
    <col min="3310" max="3315" width="9.28515625" style="97" customWidth="1"/>
    <col min="3316" max="3561" width="9.140625" style="97"/>
    <col min="3562" max="3562" width="37.28515625" style="97" customWidth="1"/>
    <col min="3563" max="3565" width="9.140625" style="97"/>
    <col min="3566" max="3571" width="9.28515625" style="97" customWidth="1"/>
    <col min="3572" max="3817" width="9.140625" style="97"/>
    <col min="3818" max="3818" width="37.28515625" style="97" customWidth="1"/>
    <col min="3819" max="3821" width="9.140625" style="97"/>
    <col min="3822" max="3827" width="9.28515625" style="97" customWidth="1"/>
    <col min="3828" max="4073" width="9.140625" style="97"/>
    <col min="4074" max="4074" width="37.28515625" style="97" customWidth="1"/>
    <col min="4075" max="4077" width="9.140625" style="97"/>
    <col min="4078" max="4083" width="9.28515625" style="97" customWidth="1"/>
    <col min="4084" max="4329" width="9.140625" style="97"/>
    <col min="4330" max="4330" width="37.28515625" style="97" customWidth="1"/>
    <col min="4331" max="4333" width="9.140625" style="97"/>
    <col min="4334" max="4339" width="9.28515625" style="97" customWidth="1"/>
    <col min="4340" max="4585" width="9.140625" style="97"/>
    <col min="4586" max="4586" width="37.28515625" style="97" customWidth="1"/>
    <col min="4587" max="4589" width="9.140625" style="97"/>
    <col min="4590" max="4595" width="9.28515625" style="97" customWidth="1"/>
    <col min="4596" max="4841" width="9.140625" style="97"/>
    <col min="4842" max="4842" width="37.28515625" style="97" customWidth="1"/>
    <col min="4843" max="4845" width="9.140625" style="97"/>
    <col min="4846" max="4851" width="9.28515625" style="97" customWidth="1"/>
    <col min="4852" max="5097" width="9.140625" style="97"/>
    <col min="5098" max="5098" width="37.28515625" style="97" customWidth="1"/>
    <col min="5099" max="5101" width="9.140625" style="97"/>
    <col min="5102" max="5107" width="9.28515625" style="97" customWidth="1"/>
    <col min="5108" max="5353" width="9.140625" style="97"/>
    <col min="5354" max="5354" width="37.28515625" style="97" customWidth="1"/>
    <col min="5355" max="5357" width="9.140625" style="97"/>
    <col min="5358" max="5363" width="9.28515625" style="97" customWidth="1"/>
    <col min="5364" max="5609" width="9.140625" style="97"/>
    <col min="5610" max="5610" width="37.28515625" style="97" customWidth="1"/>
    <col min="5611" max="5613" width="9.140625" style="97"/>
    <col min="5614" max="5619" width="9.28515625" style="97" customWidth="1"/>
    <col min="5620" max="5865" width="9.140625" style="97"/>
    <col min="5866" max="5866" width="37.28515625" style="97" customWidth="1"/>
    <col min="5867" max="5869" width="9.140625" style="97"/>
    <col min="5870" max="5875" width="9.28515625" style="97" customWidth="1"/>
    <col min="5876" max="6121" width="9.140625" style="97"/>
    <col min="6122" max="6122" width="37.28515625" style="97" customWidth="1"/>
    <col min="6123" max="6125" width="9.140625" style="97"/>
    <col min="6126" max="6131" width="9.28515625" style="97" customWidth="1"/>
    <col min="6132" max="6377" width="9.140625" style="97"/>
    <col min="6378" max="6378" width="37.28515625" style="97" customWidth="1"/>
    <col min="6379" max="6381" width="9.140625" style="97"/>
    <col min="6382" max="6387" width="9.28515625" style="97" customWidth="1"/>
    <col min="6388" max="6633" width="9.140625" style="97"/>
    <col min="6634" max="6634" width="37.28515625" style="97" customWidth="1"/>
    <col min="6635" max="6637" width="9.140625" style="97"/>
    <col min="6638" max="6643" width="9.28515625" style="97" customWidth="1"/>
    <col min="6644" max="6889" width="9.140625" style="97"/>
    <col min="6890" max="6890" width="37.28515625" style="97" customWidth="1"/>
    <col min="6891" max="6893" width="9.140625" style="97"/>
    <col min="6894" max="6899" width="9.28515625" style="97" customWidth="1"/>
    <col min="6900" max="7145" width="9.140625" style="97"/>
    <col min="7146" max="7146" width="37.28515625" style="97" customWidth="1"/>
    <col min="7147" max="7149" width="9.140625" style="97"/>
    <col min="7150" max="7155" width="9.28515625" style="97" customWidth="1"/>
    <col min="7156" max="7401" width="9.140625" style="97"/>
    <col min="7402" max="7402" width="37.28515625" style="97" customWidth="1"/>
    <col min="7403" max="7405" width="9.140625" style="97"/>
    <col min="7406" max="7411" width="9.28515625" style="97" customWidth="1"/>
    <col min="7412" max="7657" width="9.140625" style="97"/>
    <col min="7658" max="7658" width="37.28515625" style="97" customWidth="1"/>
    <col min="7659" max="7661" width="9.140625" style="97"/>
    <col min="7662" max="7667" width="9.28515625" style="97" customWidth="1"/>
    <col min="7668" max="7913" width="9.140625" style="97"/>
    <col min="7914" max="7914" width="37.28515625" style="97" customWidth="1"/>
    <col min="7915" max="7917" width="9.140625" style="97"/>
    <col min="7918" max="7923" width="9.28515625" style="97" customWidth="1"/>
    <col min="7924" max="8169" width="9.140625" style="97"/>
    <col min="8170" max="8170" width="37.28515625" style="97" customWidth="1"/>
    <col min="8171" max="8173" width="9.140625" style="97"/>
    <col min="8174" max="8179" width="9.28515625" style="97" customWidth="1"/>
    <col min="8180" max="8425" width="9.140625" style="97"/>
    <col min="8426" max="8426" width="37.28515625" style="97" customWidth="1"/>
    <col min="8427" max="8429" width="9.140625" style="97"/>
    <col min="8430" max="8435" width="9.28515625" style="97" customWidth="1"/>
    <col min="8436" max="8681" width="9.140625" style="97"/>
    <col min="8682" max="8682" width="37.28515625" style="97" customWidth="1"/>
    <col min="8683" max="8685" width="9.140625" style="97"/>
    <col min="8686" max="8691" width="9.28515625" style="97" customWidth="1"/>
    <col min="8692" max="8937" width="9.140625" style="97"/>
    <col min="8938" max="8938" width="37.28515625" style="97" customWidth="1"/>
    <col min="8939" max="8941" width="9.140625" style="97"/>
    <col min="8942" max="8947" width="9.28515625" style="97" customWidth="1"/>
    <col min="8948" max="9193" width="9.140625" style="97"/>
    <col min="9194" max="9194" width="37.28515625" style="97" customWidth="1"/>
    <col min="9195" max="9197" width="9.140625" style="97"/>
    <col min="9198" max="9203" width="9.28515625" style="97" customWidth="1"/>
    <col min="9204" max="9449" width="9.140625" style="97"/>
    <col min="9450" max="9450" width="37.28515625" style="97" customWidth="1"/>
    <col min="9451" max="9453" width="9.140625" style="97"/>
    <col min="9454" max="9459" width="9.28515625" style="97" customWidth="1"/>
    <col min="9460" max="9705" width="9.140625" style="97"/>
    <col min="9706" max="9706" width="37.28515625" style="97" customWidth="1"/>
    <col min="9707" max="9709" width="9.140625" style="97"/>
    <col min="9710" max="9715" width="9.28515625" style="97" customWidth="1"/>
    <col min="9716" max="9961" width="9.140625" style="97"/>
    <col min="9962" max="9962" width="37.28515625" style="97" customWidth="1"/>
    <col min="9963" max="9965" width="9.140625" style="97"/>
    <col min="9966" max="9971" width="9.28515625" style="97" customWidth="1"/>
    <col min="9972" max="10217" width="9.140625" style="97"/>
    <col min="10218" max="10218" width="37.28515625" style="97" customWidth="1"/>
    <col min="10219" max="10221" width="9.140625" style="97"/>
    <col min="10222" max="10227" width="9.28515625" style="97" customWidth="1"/>
    <col min="10228" max="10473" width="9.140625" style="97"/>
    <col min="10474" max="10474" width="37.28515625" style="97" customWidth="1"/>
    <col min="10475" max="10477" width="9.140625" style="97"/>
    <col min="10478" max="10483" width="9.28515625" style="97" customWidth="1"/>
    <col min="10484" max="10729" width="9.140625" style="97"/>
    <col min="10730" max="10730" width="37.28515625" style="97" customWidth="1"/>
    <col min="10731" max="10733" width="9.140625" style="97"/>
    <col min="10734" max="10739" width="9.28515625" style="97" customWidth="1"/>
    <col min="10740" max="10985" width="9.140625" style="97"/>
    <col min="10986" max="10986" width="37.28515625" style="97" customWidth="1"/>
    <col min="10987" max="10989" width="9.140625" style="97"/>
    <col min="10990" max="10995" width="9.28515625" style="97" customWidth="1"/>
    <col min="10996" max="11241" width="9.140625" style="97"/>
    <col min="11242" max="11242" width="37.28515625" style="97" customWidth="1"/>
    <col min="11243" max="11245" width="9.140625" style="97"/>
    <col min="11246" max="11251" width="9.28515625" style="97" customWidth="1"/>
    <col min="11252" max="11497" width="9.140625" style="97"/>
    <col min="11498" max="11498" width="37.28515625" style="97" customWidth="1"/>
    <col min="11499" max="11501" width="9.140625" style="97"/>
    <col min="11502" max="11507" width="9.28515625" style="97" customWidth="1"/>
    <col min="11508" max="11753" width="9.140625" style="97"/>
    <col min="11754" max="11754" width="37.28515625" style="97" customWidth="1"/>
    <col min="11755" max="11757" width="9.140625" style="97"/>
    <col min="11758" max="11763" width="9.28515625" style="97" customWidth="1"/>
    <col min="11764" max="12009" width="9.140625" style="97"/>
    <col min="12010" max="12010" width="37.28515625" style="97" customWidth="1"/>
    <col min="12011" max="12013" width="9.140625" style="97"/>
    <col min="12014" max="12019" width="9.28515625" style="97" customWidth="1"/>
    <col min="12020" max="12265" width="9.140625" style="97"/>
    <col min="12266" max="12266" width="37.28515625" style="97" customWidth="1"/>
    <col min="12267" max="12269" width="9.140625" style="97"/>
    <col min="12270" max="12275" width="9.28515625" style="97" customWidth="1"/>
    <col min="12276" max="12521" width="9.140625" style="97"/>
    <col min="12522" max="12522" width="37.28515625" style="97" customWidth="1"/>
    <col min="12523" max="12525" width="9.140625" style="97"/>
    <col min="12526" max="12531" width="9.28515625" style="97" customWidth="1"/>
    <col min="12532" max="12777" width="9.140625" style="97"/>
    <col min="12778" max="12778" width="37.28515625" style="97" customWidth="1"/>
    <col min="12779" max="12781" width="9.140625" style="97"/>
    <col min="12782" max="12787" width="9.28515625" style="97" customWidth="1"/>
    <col min="12788" max="13033" width="9.140625" style="97"/>
    <col min="13034" max="13034" width="37.28515625" style="97" customWidth="1"/>
    <col min="13035" max="13037" width="9.140625" style="97"/>
    <col min="13038" max="13043" width="9.28515625" style="97" customWidth="1"/>
    <col min="13044" max="13289" width="9.140625" style="97"/>
    <col min="13290" max="13290" width="37.28515625" style="97" customWidth="1"/>
    <col min="13291" max="13293" width="9.140625" style="97"/>
    <col min="13294" max="13299" width="9.28515625" style="97" customWidth="1"/>
    <col min="13300" max="13545" width="9.140625" style="97"/>
    <col min="13546" max="13546" width="37.28515625" style="97" customWidth="1"/>
    <col min="13547" max="13549" width="9.140625" style="97"/>
    <col min="13550" max="13555" width="9.28515625" style="97" customWidth="1"/>
    <col min="13556" max="13801" width="9.140625" style="97"/>
    <col min="13802" max="13802" width="37.28515625" style="97" customWidth="1"/>
    <col min="13803" max="13805" width="9.140625" style="97"/>
    <col min="13806" max="13811" width="9.28515625" style="97" customWidth="1"/>
    <col min="13812" max="14057" width="9.140625" style="97"/>
    <col min="14058" max="14058" width="37.28515625" style="97" customWidth="1"/>
    <col min="14059" max="14061" width="9.140625" style="97"/>
    <col min="14062" max="14067" width="9.28515625" style="97" customWidth="1"/>
    <col min="14068" max="14313" width="9.140625" style="97"/>
    <col min="14314" max="14314" width="37.28515625" style="97" customWidth="1"/>
    <col min="14315" max="14317" width="9.140625" style="97"/>
    <col min="14318" max="14323" width="9.28515625" style="97" customWidth="1"/>
    <col min="14324" max="14569" width="9.140625" style="97"/>
    <col min="14570" max="14570" width="37.28515625" style="97" customWidth="1"/>
    <col min="14571" max="14573" width="9.140625" style="97"/>
    <col min="14574" max="14579" width="9.28515625" style="97" customWidth="1"/>
    <col min="14580" max="14825" width="9.140625" style="97"/>
    <col min="14826" max="14826" width="37.28515625" style="97" customWidth="1"/>
    <col min="14827" max="14829" width="9.140625" style="97"/>
    <col min="14830" max="14835" width="9.28515625" style="97" customWidth="1"/>
    <col min="14836" max="15081" width="9.140625" style="97"/>
    <col min="15082" max="15082" width="37.28515625" style="97" customWidth="1"/>
    <col min="15083" max="15085" width="9.140625" style="97"/>
    <col min="15086" max="15091" width="9.28515625" style="97" customWidth="1"/>
    <col min="15092" max="15337" width="9.140625" style="97"/>
    <col min="15338" max="15338" width="37.28515625" style="97" customWidth="1"/>
    <col min="15339" max="15341" width="9.140625" style="97"/>
    <col min="15342" max="15347" width="9.28515625" style="97" customWidth="1"/>
    <col min="15348" max="15593" width="9.140625" style="97"/>
    <col min="15594" max="15594" width="37.28515625" style="97" customWidth="1"/>
    <col min="15595" max="15597" width="9.140625" style="97"/>
    <col min="15598" max="15603" width="9.28515625" style="97" customWidth="1"/>
    <col min="15604" max="15849" width="9.140625" style="97"/>
    <col min="15850" max="15850" width="37.28515625" style="97" customWidth="1"/>
    <col min="15851" max="15853" width="9.140625" style="97"/>
    <col min="15854" max="15859" width="9.28515625" style="97" customWidth="1"/>
    <col min="15860" max="16105" width="9.140625" style="97"/>
    <col min="16106" max="16106" width="37.28515625" style="97" customWidth="1"/>
    <col min="16107" max="16109" width="9.140625" style="97"/>
    <col min="16110" max="16115" width="9.28515625" style="97" customWidth="1"/>
    <col min="16116" max="16384" width="9.140625" style="97"/>
  </cols>
  <sheetData>
    <row r="1" spans="1:10" ht="25.9" customHeight="1" x14ac:dyDescent="0.3">
      <c r="A1" s="340" t="s">
        <v>160</v>
      </c>
      <c r="B1" s="340"/>
      <c r="C1" s="340"/>
      <c r="D1" s="340"/>
      <c r="E1" s="340"/>
      <c r="F1" s="340"/>
      <c r="G1" s="340"/>
      <c r="H1" s="340"/>
    </row>
    <row r="2" spans="1:10" ht="15.75" customHeight="1" x14ac:dyDescent="0.3">
      <c r="A2" s="227"/>
      <c r="B2" s="228"/>
      <c r="C2" s="228"/>
      <c r="D2" s="228"/>
      <c r="E2" s="228"/>
      <c r="F2" s="228"/>
      <c r="G2" s="228"/>
      <c r="H2" s="228"/>
    </row>
    <row r="3" spans="1:10" ht="15.6" customHeight="1" x14ac:dyDescent="0.25">
      <c r="A3" s="229" t="s">
        <v>232</v>
      </c>
      <c r="B3" s="229"/>
      <c r="F3" s="97"/>
      <c r="G3" s="97"/>
      <c r="H3" s="97"/>
    </row>
    <row r="4" spans="1:10" ht="21" customHeight="1" x14ac:dyDescent="0.25">
      <c r="A4" s="410" t="s">
        <v>162</v>
      </c>
      <c r="B4" s="410" t="s">
        <v>163</v>
      </c>
      <c r="C4" s="348" t="s">
        <v>164</v>
      </c>
      <c r="D4" s="349"/>
      <c r="E4" s="352" t="s">
        <v>165</v>
      </c>
      <c r="F4" s="352"/>
      <c r="G4" s="352"/>
      <c r="H4" s="352"/>
      <c r="I4" s="352"/>
      <c r="J4" s="352"/>
    </row>
    <row r="5" spans="1:10" ht="42" customHeight="1" x14ac:dyDescent="0.25">
      <c r="A5" s="346"/>
      <c r="B5" s="346"/>
      <c r="C5" s="350"/>
      <c r="D5" s="351"/>
      <c r="E5" s="335" t="s">
        <v>166</v>
      </c>
      <c r="F5" s="335"/>
      <c r="G5" s="335" t="s">
        <v>167</v>
      </c>
      <c r="H5" s="335"/>
      <c r="I5" s="335" t="s">
        <v>168</v>
      </c>
      <c r="J5" s="335"/>
    </row>
    <row r="6" spans="1:10" ht="67.900000000000006" customHeight="1" thickBot="1" x14ac:dyDescent="0.3">
      <c r="A6" s="411"/>
      <c r="B6" s="347"/>
      <c r="C6" s="230" t="s">
        <v>90</v>
      </c>
      <c r="D6" s="230" t="s">
        <v>169</v>
      </c>
      <c r="E6" s="230" t="s">
        <v>90</v>
      </c>
      <c r="F6" s="230" t="s">
        <v>169</v>
      </c>
      <c r="G6" s="230" t="s">
        <v>90</v>
      </c>
      <c r="H6" s="230" t="s">
        <v>169</v>
      </c>
      <c r="I6" s="230" t="s">
        <v>90</v>
      </c>
      <c r="J6" s="230" t="s">
        <v>169</v>
      </c>
    </row>
    <row r="7" spans="1:10" ht="19.899999999999999" customHeight="1" x14ac:dyDescent="0.25">
      <c r="A7" s="404" t="s">
        <v>171</v>
      </c>
      <c r="B7" s="231" t="s">
        <v>172</v>
      </c>
      <c r="C7" s="232">
        <f>E7+G7+I7</f>
        <v>0</v>
      </c>
      <c r="D7" s="232">
        <f>F7+H7+J7</f>
        <v>0</v>
      </c>
      <c r="E7" s="232"/>
      <c r="F7" s="232"/>
      <c r="G7" s="232"/>
      <c r="H7" s="248"/>
      <c r="I7" s="249"/>
      <c r="J7" s="249"/>
    </row>
    <row r="8" spans="1:10" ht="19.899999999999999" customHeight="1" x14ac:dyDescent="0.25">
      <c r="A8" s="405"/>
      <c r="B8" s="231" t="s">
        <v>173</v>
      </c>
      <c r="C8" s="232">
        <f t="shared" ref="C8:D19" si="0">E8+G8+I8</f>
        <v>0</v>
      </c>
      <c r="D8" s="232">
        <f t="shared" si="0"/>
        <v>0</v>
      </c>
      <c r="E8" s="232"/>
      <c r="F8" s="232"/>
      <c r="G8" s="232"/>
      <c r="H8" s="248"/>
      <c r="I8" s="249"/>
      <c r="J8" s="249"/>
    </row>
    <row r="9" spans="1:10" ht="49.9" customHeight="1" x14ac:dyDescent="0.25">
      <c r="A9" s="406"/>
      <c r="B9" s="231" t="s">
        <v>174</v>
      </c>
      <c r="C9" s="232">
        <f t="shared" si="0"/>
        <v>0</v>
      </c>
      <c r="D9" s="232">
        <f t="shared" si="0"/>
        <v>0</v>
      </c>
      <c r="E9" s="232"/>
      <c r="F9" s="232"/>
      <c r="G9" s="232"/>
      <c r="H9" s="248"/>
      <c r="I9" s="249"/>
      <c r="J9" s="249"/>
    </row>
    <row r="10" spans="1:10" ht="19.899999999999999" customHeight="1" x14ac:dyDescent="0.25">
      <c r="A10" s="250" t="s">
        <v>175</v>
      </c>
      <c r="B10" s="231" t="s">
        <v>176</v>
      </c>
      <c r="C10" s="232">
        <f t="shared" si="0"/>
        <v>335</v>
      </c>
      <c r="D10" s="232">
        <f t="shared" si="0"/>
        <v>0</v>
      </c>
      <c r="E10" s="232"/>
      <c r="F10" s="232"/>
      <c r="G10" s="232"/>
      <c r="H10" s="248"/>
      <c r="I10" s="249">
        <v>335</v>
      </c>
      <c r="J10" s="249"/>
    </row>
    <row r="11" spans="1:10" ht="19.899999999999999" customHeight="1" x14ac:dyDescent="0.25">
      <c r="A11" s="250" t="s">
        <v>177</v>
      </c>
      <c r="B11" s="231" t="s">
        <v>178</v>
      </c>
      <c r="C11" s="232">
        <f t="shared" si="0"/>
        <v>0</v>
      </c>
      <c r="D11" s="232">
        <f t="shared" si="0"/>
        <v>0</v>
      </c>
      <c r="E11" s="232"/>
      <c r="F11" s="232"/>
      <c r="G11" s="232"/>
      <c r="H11" s="248"/>
      <c r="I11" s="249"/>
      <c r="J11" s="249"/>
    </row>
    <row r="12" spans="1:10" ht="19.899999999999999" customHeight="1" x14ac:dyDescent="0.25">
      <c r="A12" s="250" t="s">
        <v>179</v>
      </c>
      <c r="B12" s="231" t="s">
        <v>180</v>
      </c>
      <c r="C12" s="232">
        <f t="shared" si="0"/>
        <v>0</v>
      </c>
      <c r="D12" s="232">
        <f t="shared" si="0"/>
        <v>0</v>
      </c>
      <c r="E12" s="232"/>
      <c r="F12" s="232"/>
      <c r="G12" s="232"/>
      <c r="H12" s="248"/>
      <c r="I12" s="249"/>
      <c r="J12" s="249"/>
    </row>
    <row r="13" spans="1:10" ht="19.899999999999999" customHeight="1" x14ac:dyDescent="0.25">
      <c r="A13" s="251" t="s">
        <v>181</v>
      </c>
      <c r="B13" s="231" t="s">
        <v>182</v>
      </c>
      <c r="C13" s="232">
        <f t="shared" si="0"/>
        <v>0</v>
      </c>
      <c r="D13" s="232">
        <f t="shared" si="0"/>
        <v>0</v>
      </c>
      <c r="E13" s="232"/>
      <c r="F13" s="232"/>
      <c r="G13" s="232"/>
      <c r="H13" s="248"/>
      <c r="I13" s="249"/>
      <c r="J13" s="249"/>
    </row>
    <row r="14" spans="1:10" ht="16.149999999999999" customHeight="1" x14ac:dyDescent="0.25">
      <c r="A14" s="250" t="s">
        <v>183</v>
      </c>
      <c r="B14" s="231" t="s">
        <v>184</v>
      </c>
      <c r="C14" s="232">
        <f t="shared" si="0"/>
        <v>0</v>
      </c>
      <c r="D14" s="232">
        <f t="shared" si="0"/>
        <v>0</v>
      </c>
      <c r="E14" s="232"/>
      <c r="F14" s="232"/>
      <c r="G14" s="232"/>
      <c r="H14" s="248"/>
      <c r="I14" s="249"/>
      <c r="J14" s="249"/>
    </row>
    <row r="15" spans="1:10" ht="16.149999999999999" customHeight="1" x14ac:dyDescent="0.25">
      <c r="A15" s="250" t="s">
        <v>185</v>
      </c>
      <c r="B15" s="231" t="s">
        <v>186</v>
      </c>
      <c r="C15" s="232">
        <f t="shared" si="0"/>
        <v>0</v>
      </c>
      <c r="D15" s="232">
        <f t="shared" si="0"/>
        <v>0</v>
      </c>
      <c r="E15" s="232"/>
      <c r="F15" s="232"/>
      <c r="G15" s="232"/>
      <c r="H15" s="248"/>
      <c r="I15" s="249"/>
      <c r="J15" s="249"/>
    </row>
    <row r="16" spans="1:10" ht="19.899999999999999" customHeight="1" x14ac:dyDescent="0.25">
      <c r="A16" s="250" t="s">
        <v>187</v>
      </c>
      <c r="B16" s="231" t="s">
        <v>188</v>
      </c>
      <c r="C16" s="232">
        <f t="shared" si="0"/>
        <v>0</v>
      </c>
      <c r="D16" s="232">
        <f t="shared" si="0"/>
        <v>0</v>
      </c>
      <c r="E16" s="232"/>
      <c r="F16" s="232"/>
      <c r="G16" s="232"/>
      <c r="H16" s="248"/>
      <c r="I16" s="249"/>
      <c r="J16" s="249"/>
    </row>
    <row r="17" spans="1:10" ht="19.899999999999999" customHeight="1" x14ac:dyDescent="0.25">
      <c r="A17" s="250" t="s">
        <v>189</v>
      </c>
      <c r="B17" s="231" t="s">
        <v>190</v>
      </c>
      <c r="C17" s="232">
        <f t="shared" si="0"/>
        <v>0</v>
      </c>
      <c r="D17" s="232">
        <f t="shared" si="0"/>
        <v>0</v>
      </c>
      <c r="E17" s="232"/>
      <c r="F17" s="232"/>
      <c r="G17" s="232"/>
      <c r="H17" s="248"/>
      <c r="I17" s="249"/>
      <c r="J17" s="249"/>
    </row>
    <row r="18" spans="1:10" ht="19.899999999999999" customHeight="1" x14ac:dyDescent="0.25">
      <c r="A18" s="250" t="s">
        <v>191</v>
      </c>
      <c r="B18" s="231" t="s">
        <v>192</v>
      </c>
      <c r="C18" s="232">
        <f t="shared" si="0"/>
        <v>0</v>
      </c>
      <c r="D18" s="232">
        <f t="shared" si="0"/>
        <v>0</v>
      </c>
      <c r="E18" s="232"/>
      <c r="F18" s="232"/>
      <c r="G18" s="232"/>
      <c r="H18" s="248"/>
      <c r="I18" s="249"/>
      <c r="J18" s="249"/>
    </row>
    <row r="19" spans="1:10" ht="19.899999999999999" customHeight="1" x14ac:dyDescent="0.25">
      <c r="A19" s="250" t="s">
        <v>193</v>
      </c>
      <c r="B19" s="231" t="s">
        <v>194</v>
      </c>
      <c r="C19" s="232">
        <f t="shared" si="0"/>
        <v>0</v>
      </c>
      <c r="D19" s="232">
        <f t="shared" si="0"/>
        <v>0</v>
      </c>
      <c r="E19" s="232"/>
      <c r="F19" s="232"/>
      <c r="G19" s="232"/>
      <c r="H19" s="248"/>
      <c r="I19" s="249"/>
      <c r="J19" s="249"/>
    </row>
    <row r="20" spans="1:10" ht="19.899999999999999" customHeight="1" x14ac:dyDescent="0.25">
      <c r="A20" s="250" t="s">
        <v>195</v>
      </c>
      <c r="B20" s="231"/>
      <c r="C20" s="232">
        <f t="shared" ref="C20" si="1">SUM(C21:C23)</f>
        <v>0</v>
      </c>
      <c r="D20" s="232"/>
      <c r="E20" s="232">
        <f t="shared" ref="E20:J20" si="2">SUM(E21:E23)</f>
        <v>0</v>
      </c>
      <c r="F20" s="232">
        <f t="shared" si="2"/>
        <v>0</v>
      </c>
      <c r="G20" s="232">
        <f t="shared" si="2"/>
        <v>0</v>
      </c>
      <c r="H20" s="248">
        <f t="shared" si="2"/>
        <v>0</v>
      </c>
      <c r="I20" s="248">
        <f t="shared" si="2"/>
        <v>0</v>
      </c>
      <c r="J20" s="232">
        <f t="shared" si="2"/>
        <v>0</v>
      </c>
    </row>
    <row r="21" spans="1:10" ht="31.9" customHeight="1" x14ac:dyDescent="0.25">
      <c r="A21" s="407" t="s">
        <v>196</v>
      </c>
      <c r="B21" s="237" t="s">
        <v>197</v>
      </c>
      <c r="C21" s="232">
        <f t="shared" ref="C21:D39" si="3">E21+G21+I21</f>
        <v>0</v>
      </c>
      <c r="D21" s="232">
        <f t="shared" si="3"/>
        <v>0</v>
      </c>
      <c r="E21" s="232"/>
      <c r="F21" s="232"/>
      <c r="G21" s="232"/>
      <c r="H21" s="248"/>
      <c r="I21" s="249"/>
      <c r="J21" s="249"/>
    </row>
    <row r="22" spans="1:10" ht="52.15" customHeight="1" x14ac:dyDescent="0.25">
      <c r="A22" s="405"/>
      <c r="B22" s="238" t="s">
        <v>198</v>
      </c>
      <c r="C22" s="232">
        <f t="shared" si="3"/>
        <v>0</v>
      </c>
      <c r="D22" s="232">
        <f t="shared" si="3"/>
        <v>0</v>
      </c>
      <c r="E22" s="232"/>
      <c r="F22" s="232"/>
      <c r="G22" s="232"/>
      <c r="H22" s="248"/>
      <c r="I22" s="249"/>
      <c r="J22" s="249"/>
    </row>
    <row r="23" spans="1:10" ht="42" customHeight="1" x14ac:dyDescent="0.25">
      <c r="A23" s="406"/>
      <c r="B23" s="238" t="s">
        <v>199</v>
      </c>
      <c r="C23" s="232">
        <f t="shared" si="3"/>
        <v>0</v>
      </c>
      <c r="D23" s="232">
        <f t="shared" si="3"/>
        <v>0</v>
      </c>
      <c r="E23" s="232"/>
      <c r="F23" s="232"/>
      <c r="G23" s="232"/>
      <c r="H23" s="248"/>
      <c r="I23" s="249"/>
      <c r="J23" s="249"/>
    </row>
    <row r="24" spans="1:10" ht="24" customHeight="1" x14ac:dyDescent="0.25">
      <c r="A24" s="250" t="s">
        <v>200</v>
      </c>
      <c r="B24" s="238" t="s">
        <v>201</v>
      </c>
      <c r="C24" s="232">
        <f t="shared" si="3"/>
        <v>320</v>
      </c>
      <c r="D24" s="232">
        <f t="shared" si="3"/>
        <v>0</v>
      </c>
      <c r="E24" s="232"/>
      <c r="F24" s="232"/>
      <c r="G24" s="232">
        <v>320</v>
      </c>
      <c r="H24" s="248"/>
      <c r="I24" s="249"/>
      <c r="J24" s="249"/>
    </row>
    <row r="25" spans="1:10" ht="19.899999999999999" customHeight="1" x14ac:dyDescent="0.25">
      <c r="A25" s="251" t="s">
        <v>202</v>
      </c>
      <c r="B25" s="231" t="s">
        <v>203</v>
      </c>
      <c r="C25" s="232">
        <f t="shared" si="3"/>
        <v>0</v>
      </c>
      <c r="D25" s="232">
        <f t="shared" si="3"/>
        <v>0</v>
      </c>
      <c r="E25" s="232"/>
      <c r="F25" s="232"/>
      <c r="G25" s="232"/>
      <c r="H25" s="248"/>
      <c r="I25" s="249"/>
      <c r="J25" s="249"/>
    </row>
    <row r="26" spans="1:10" ht="19.899999999999999" customHeight="1" x14ac:dyDescent="0.25">
      <c r="A26" s="250" t="s">
        <v>204</v>
      </c>
      <c r="B26" s="231" t="s">
        <v>205</v>
      </c>
      <c r="C26" s="232">
        <f t="shared" si="3"/>
        <v>235</v>
      </c>
      <c r="D26" s="232">
        <f t="shared" si="3"/>
        <v>0</v>
      </c>
      <c r="E26" s="232"/>
      <c r="F26" s="232"/>
      <c r="G26" s="248"/>
      <c r="H26" s="248"/>
      <c r="I26" s="249">
        <v>235</v>
      </c>
      <c r="J26" s="249"/>
    </row>
    <row r="27" spans="1:10" ht="19.899999999999999" customHeight="1" x14ac:dyDescent="0.25">
      <c r="A27" s="250" t="s">
        <v>206</v>
      </c>
      <c r="B27" s="231" t="s">
        <v>207</v>
      </c>
      <c r="C27" s="232">
        <f t="shared" si="3"/>
        <v>235</v>
      </c>
      <c r="D27" s="232">
        <f t="shared" si="3"/>
        <v>0</v>
      </c>
      <c r="E27" s="232"/>
      <c r="F27" s="232"/>
      <c r="G27" s="248"/>
      <c r="H27" s="248"/>
      <c r="I27" s="249">
        <v>235</v>
      </c>
      <c r="J27" s="249"/>
    </row>
    <row r="28" spans="1:10" ht="19.899999999999999" customHeight="1" x14ac:dyDescent="0.25">
      <c r="A28" s="250" t="s">
        <v>208</v>
      </c>
      <c r="B28" s="231" t="s">
        <v>209</v>
      </c>
      <c r="C28" s="232">
        <f t="shared" si="3"/>
        <v>0</v>
      </c>
      <c r="D28" s="232">
        <f t="shared" si="3"/>
        <v>0</v>
      </c>
      <c r="E28" s="232"/>
      <c r="F28" s="232"/>
      <c r="G28" s="248"/>
      <c r="H28" s="248"/>
      <c r="I28" s="249"/>
      <c r="J28" s="249"/>
    </row>
    <row r="29" spans="1:10" ht="19.899999999999999" customHeight="1" x14ac:dyDescent="0.25">
      <c r="A29" s="250" t="s">
        <v>210</v>
      </c>
      <c r="B29" s="231" t="s">
        <v>211</v>
      </c>
      <c r="C29" s="232">
        <f t="shared" si="3"/>
        <v>380</v>
      </c>
      <c r="D29" s="232">
        <f t="shared" si="3"/>
        <v>0</v>
      </c>
      <c r="E29" s="232"/>
      <c r="F29" s="232"/>
      <c r="G29" s="248"/>
      <c r="H29" s="248"/>
      <c r="I29" s="249">
        <v>380</v>
      </c>
      <c r="J29" s="249"/>
    </row>
    <row r="30" spans="1:10" ht="19.899999999999999" customHeight="1" x14ac:dyDescent="0.25">
      <c r="A30" s="252" t="s">
        <v>212</v>
      </c>
      <c r="B30" s="231" t="s">
        <v>213</v>
      </c>
      <c r="C30" s="232">
        <f t="shared" si="3"/>
        <v>0</v>
      </c>
      <c r="D30" s="232">
        <f t="shared" si="3"/>
        <v>0</v>
      </c>
      <c r="E30" s="232"/>
      <c r="F30" s="232"/>
      <c r="G30" s="232"/>
      <c r="H30" s="248"/>
      <c r="I30" s="249"/>
      <c r="J30" s="249"/>
    </row>
    <row r="31" spans="1:10" ht="19.899999999999999" customHeight="1" x14ac:dyDescent="0.25">
      <c r="A31" s="250" t="s">
        <v>214</v>
      </c>
      <c r="B31" s="231" t="s">
        <v>215</v>
      </c>
      <c r="C31" s="232">
        <f t="shared" si="3"/>
        <v>0</v>
      </c>
      <c r="D31" s="232">
        <f t="shared" si="3"/>
        <v>0</v>
      </c>
      <c r="E31" s="232"/>
      <c r="F31" s="232"/>
      <c r="G31" s="232"/>
      <c r="H31" s="248"/>
      <c r="I31" s="249"/>
      <c r="J31" s="249"/>
    </row>
    <row r="32" spans="1:10" ht="19.899999999999999" customHeight="1" x14ac:dyDescent="0.25">
      <c r="A32" s="240" t="s">
        <v>216</v>
      </c>
      <c r="B32" s="241" t="s">
        <v>217</v>
      </c>
      <c r="C32" s="232">
        <f t="shared" si="3"/>
        <v>0</v>
      </c>
      <c r="D32" s="232">
        <f t="shared" si="3"/>
        <v>0</v>
      </c>
      <c r="E32" s="232"/>
      <c r="F32" s="232"/>
      <c r="G32" s="232"/>
      <c r="H32" s="248"/>
      <c r="I32" s="249"/>
      <c r="J32" s="249"/>
    </row>
    <row r="33" spans="1:10" ht="19.899999999999999" customHeight="1" x14ac:dyDescent="0.25">
      <c r="A33" s="250" t="s">
        <v>218</v>
      </c>
      <c r="B33" s="231" t="s">
        <v>219</v>
      </c>
      <c r="C33" s="232">
        <f t="shared" si="3"/>
        <v>415</v>
      </c>
      <c r="D33" s="232">
        <f t="shared" si="3"/>
        <v>0</v>
      </c>
      <c r="E33" s="232">
        <v>415</v>
      </c>
      <c r="F33" s="232"/>
      <c r="G33" s="232"/>
      <c r="H33" s="248"/>
      <c r="I33" s="249"/>
      <c r="J33" s="249"/>
    </row>
    <row r="34" spans="1:10" ht="19.899999999999999" customHeight="1" x14ac:dyDescent="0.25">
      <c r="A34" s="408" t="s">
        <v>220</v>
      </c>
      <c r="B34" s="231" t="s">
        <v>221</v>
      </c>
      <c r="C34" s="232">
        <f t="shared" si="3"/>
        <v>0</v>
      </c>
      <c r="D34" s="232">
        <f t="shared" si="3"/>
        <v>0</v>
      </c>
      <c r="E34" s="232"/>
      <c r="F34" s="232"/>
      <c r="G34" s="232"/>
      <c r="H34" s="248"/>
      <c r="I34" s="249"/>
      <c r="J34" s="249"/>
    </row>
    <row r="35" spans="1:10" ht="19.899999999999999" customHeight="1" x14ac:dyDescent="0.25">
      <c r="A35" s="409"/>
      <c r="B35" s="231" t="s">
        <v>222</v>
      </c>
      <c r="C35" s="232">
        <f t="shared" si="3"/>
        <v>0</v>
      </c>
      <c r="D35" s="232">
        <f t="shared" si="3"/>
        <v>0</v>
      </c>
      <c r="E35" s="232"/>
      <c r="F35" s="232"/>
      <c r="G35" s="232"/>
      <c r="H35" s="248"/>
      <c r="I35" s="249"/>
      <c r="J35" s="249"/>
    </row>
    <row r="36" spans="1:10" ht="19.899999999999999" customHeight="1" x14ac:dyDescent="0.25">
      <c r="A36" s="252" t="s">
        <v>223</v>
      </c>
      <c r="B36" s="231" t="s">
        <v>224</v>
      </c>
      <c r="C36" s="232">
        <f t="shared" si="3"/>
        <v>0</v>
      </c>
      <c r="D36" s="232">
        <f t="shared" si="3"/>
        <v>0</v>
      </c>
      <c r="E36" s="232"/>
      <c r="F36" s="232"/>
      <c r="G36" s="232"/>
      <c r="H36" s="248"/>
      <c r="I36" s="249"/>
      <c r="J36" s="249"/>
    </row>
    <row r="37" spans="1:10" ht="19.899999999999999" customHeight="1" x14ac:dyDescent="0.25">
      <c r="A37" s="252" t="s">
        <v>225</v>
      </c>
      <c r="B37" s="231" t="s">
        <v>226</v>
      </c>
      <c r="C37" s="232">
        <f t="shared" si="3"/>
        <v>120</v>
      </c>
      <c r="D37" s="232">
        <f t="shared" si="3"/>
        <v>0</v>
      </c>
      <c r="E37" s="232"/>
      <c r="F37" s="232"/>
      <c r="G37" s="248"/>
      <c r="H37" s="248"/>
      <c r="I37" s="249">
        <v>120</v>
      </c>
      <c r="J37" s="249"/>
    </row>
    <row r="38" spans="1:10" ht="19.899999999999999" customHeight="1" x14ac:dyDescent="0.25">
      <c r="A38" s="250" t="s">
        <v>227</v>
      </c>
      <c r="B38" s="231" t="s">
        <v>228</v>
      </c>
      <c r="C38" s="232">
        <f t="shared" si="3"/>
        <v>360</v>
      </c>
      <c r="D38" s="232">
        <f t="shared" si="3"/>
        <v>0</v>
      </c>
      <c r="E38" s="232"/>
      <c r="F38" s="232"/>
      <c r="G38" s="248"/>
      <c r="H38" s="248"/>
      <c r="I38" s="249">
        <v>360</v>
      </c>
      <c r="J38" s="249"/>
    </row>
    <row r="39" spans="1:10" ht="19.899999999999999" customHeight="1" x14ac:dyDescent="0.25">
      <c r="A39" s="250" t="s">
        <v>229</v>
      </c>
      <c r="B39" s="231" t="s">
        <v>230</v>
      </c>
      <c r="C39" s="232">
        <f t="shared" si="3"/>
        <v>0</v>
      </c>
      <c r="D39" s="232">
        <f t="shared" si="3"/>
        <v>0</v>
      </c>
      <c r="E39" s="232"/>
      <c r="F39" s="232"/>
      <c r="G39" s="232"/>
      <c r="H39" s="248"/>
      <c r="I39" s="249"/>
      <c r="J39" s="249"/>
    </row>
    <row r="40" spans="1:10" s="246" customFormat="1" ht="31.9" customHeight="1" x14ac:dyDescent="0.2">
      <c r="A40" s="253" t="s">
        <v>159</v>
      </c>
      <c r="B40" s="254"/>
      <c r="C40" s="230">
        <f t="shared" ref="C40" si="4">SUM(C7:C20)+SUM(C24:C39)</f>
        <v>2400</v>
      </c>
      <c r="D40" s="230">
        <f>SUM(D7:D20)+SUM(D24:D39)</f>
        <v>0</v>
      </c>
      <c r="E40" s="230">
        <f t="shared" ref="E40:J40" si="5">SUM(E7:E20)+SUM(E24:E39)</f>
        <v>415</v>
      </c>
      <c r="F40" s="230">
        <f t="shared" si="5"/>
        <v>0</v>
      </c>
      <c r="G40" s="230">
        <f t="shared" si="5"/>
        <v>320</v>
      </c>
      <c r="H40" s="255">
        <f t="shared" si="5"/>
        <v>0</v>
      </c>
      <c r="I40" s="255">
        <f t="shared" si="5"/>
        <v>1665</v>
      </c>
      <c r="J40" s="230">
        <f t="shared" si="5"/>
        <v>0</v>
      </c>
    </row>
  </sheetData>
  <mergeCells count="11">
    <mergeCell ref="A7:A9"/>
    <mergeCell ref="A21:A23"/>
    <mergeCell ref="A34:A35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68" fitToHeight="2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J40"/>
  <sheetViews>
    <sheetView view="pageBreakPreview" topLeftCell="A16" zoomScale="60" zoomScaleNormal="60" workbookViewId="0">
      <selection activeCell="K4" sqref="K1:O1048576"/>
    </sheetView>
  </sheetViews>
  <sheetFormatPr defaultRowHeight="15" x14ac:dyDescent="0.25"/>
  <cols>
    <col min="1" max="1" width="35.42578125" style="97" customWidth="1"/>
    <col min="2" max="2" width="35.7109375" style="97" customWidth="1"/>
    <col min="3" max="3" width="11.7109375" style="97" customWidth="1"/>
    <col min="4" max="4" width="16.28515625" style="97" customWidth="1"/>
    <col min="5" max="5" width="9.85546875" style="97" customWidth="1"/>
    <col min="6" max="6" width="17.7109375" style="133" customWidth="1"/>
    <col min="7" max="7" width="10.5703125" style="133" customWidth="1"/>
    <col min="8" max="8" width="16.7109375" style="133" customWidth="1"/>
    <col min="9" max="9" width="10.7109375" style="97" customWidth="1"/>
    <col min="10" max="10" width="16.7109375" style="97" customWidth="1"/>
    <col min="11" max="232" width="9.140625" style="97"/>
    <col min="233" max="233" width="33.28515625" style="97" customWidth="1"/>
    <col min="234" max="234" width="35.7109375" style="97" customWidth="1"/>
    <col min="235" max="237" width="9.140625" style="97"/>
    <col min="238" max="240" width="0" style="97" hidden="1" customWidth="1"/>
    <col min="241" max="243" width="9.28515625" style="97" customWidth="1"/>
    <col min="244" max="246" width="9.140625" style="97"/>
    <col min="247" max="249" width="0" style="97" hidden="1" customWidth="1"/>
    <col min="250" max="488" width="9.140625" style="97"/>
    <col min="489" max="489" width="33.28515625" style="97" customWidth="1"/>
    <col min="490" max="490" width="35.7109375" style="97" customWidth="1"/>
    <col min="491" max="493" width="9.140625" style="97"/>
    <col min="494" max="496" width="0" style="97" hidden="1" customWidth="1"/>
    <col min="497" max="499" width="9.28515625" style="97" customWidth="1"/>
    <col min="500" max="502" width="9.140625" style="97"/>
    <col min="503" max="505" width="0" style="97" hidden="1" customWidth="1"/>
    <col min="506" max="744" width="9.140625" style="97"/>
    <col min="745" max="745" width="33.28515625" style="97" customWidth="1"/>
    <col min="746" max="746" width="35.7109375" style="97" customWidth="1"/>
    <col min="747" max="749" width="9.140625" style="97"/>
    <col min="750" max="752" width="0" style="97" hidden="1" customWidth="1"/>
    <col min="753" max="755" width="9.28515625" style="97" customWidth="1"/>
    <col min="756" max="758" width="9.140625" style="97"/>
    <col min="759" max="761" width="0" style="97" hidden="1" customWidth="1"/>
    <col min="762" max="1000" width="9.140625" style="97"/>
    <col min="1001" max="1001" width="33.28515625" style="97" customWidth="1"/>
    <col min="1002" max="1002" width="35.7109375" style="97" customWidth="1"/>
    <col min="1003" max="1005" width="9.140625" style="97"/>
    <col min="1006" max="1008" width="0" style="97" hidden="1" customWidth="1"/>
    <col min="1009" max="1011" width="9.28515625" style="97" customWidth="1"/>
    <col min="1012" max="1014" width="9.140625" style="97"/>
    <col min="1015" max="1017" width="0" style="97" hidden="1" customWidth="1"/>
    <col min="1018" max="1256" width="9.140625" style="97"/>
    <col min="1257" max="1257" width="33.28515625" style="97" customWidth="1"/>
    <col min="1258" max="1258" width="35.7109375" style="97" customWidth="1"/>
    <col min="1259" max="1261" width="9.140625" style="97"/>
    <col min="1262" max="1264" width="0" style="97" hidden="1" customWidth="1"/>
    <col min="1265" max="1267" width="9.28515625" style="97" customWidth="1"/>
    <col min="1268" max="1270" width="9.140625" style="97"/>
    <col min="1271" max="1273" width="0" style="97" hidden="1" customWidth="1"/>
    <col min="1274" max="1512" width="9.140625" style="97"/>
    <col min="1513" max="1513" width="33.28515625" style="97" customWidth="1"/>
    <col min="1514" max="1514" width="35.7109375" style="97" customWidth="1"/>
    <col min="1515" max="1517" width="9.140625" style="97"/>
    <col min="1518" max="1520" width="0" style="97" hidden="1" customWidth="1"/>
    <col min="1521" max="1523" width="9.28515625" style="97" customWidth="1"/>
    <col min="1524" max="1526" width="9.140625" style="97"/>
    <col min="1527" max="1529" width="0" style="97" hidden="1" customWidth="1"/>
    <col min="1530" max="1768" width="9.140625" style="97"/>
    <col min="1769" max="1769" width="33.28515625" style="97" customWidth="1"/>
    <col min="1770" max="1770" width="35.7109375" style="97" customWidth="1"/>
    <col min="1771" max="1773" width="9.140625" style="97"/>
    <col min="1774" max="1776" width="0" style="97" hidden="1" customWidth="1"/>
    <col min="1777" max="1779" width="9.28515625" style="97" customWidth="1"/>
    <col min="1780" max="1782" width="9.140625" style="97"/>
    <col min="1783" max="1785" width="0" style="97" hidden="1" customWidth="1"/>
    <col min="1786" max="2024" width="9.140625" style="97"/>
    <col min="2025" max="2025" width="33.28515625" style="97" customWidth="1"/>
    <col min="2026" max="2026" width="35.7109375" style="97" customWidth="1"/>
    <col min="2027" max="2029" width="9.140625" style="97"/>
    <col min="2030" max="2032" width="0" style="97" hidden="1" customWidth="1"/>
    <col min="2033" max="2035" width="9.28515625" style="97" customWidth="1"/>
    <col min="2036" max="2038" width="9.140625" style="97"/>
    <col min="2039" max="2041" width="0" style="97" hidden="1" customWidth="1"/>
    <col min="2042" max="2280" width="9.140625" style="97"/>
    <col min="2281" max="2281" width="33.28515625" style="97" customWidth="1"/>
    <col min="2282" max="2282" width="35.7109375" style="97" customWidth="1"/>
    <col min="2283" max="2285" width="9.140625" style="97"/>
    <col min="2286" max="2288" width="0" style="97" hidden="1" customWidth="1"/>
    <col min="2289" max="2291" width="9.28515625" style="97" customWidth="1"/>
    <col min="2292" max="2294" width="9.140625" style="97"/>
    <col min="2295" max="2297" width="0" style="97" hidden="1" customWidth="1"/>
    <col min="2298" max="2536" width="9.140625" style="97"/>
    <col min="2537" max="2537" width="33.28515625" style="97" customWidth="1"/>
    <col min="2538" max="2538" width="35.7109375" style="97" customWidth="1"/>
    <col min="2539" max="2541" width="9.140625" style="97"/>
    <col min="2542" max="2544" width="0" style="97" hidden="1" customWidth="1"/>
    <col min="2545" max="2547" width="9.28515625" style="97" customWidth="1"/>
    <col min="2548" max="2550" width="9.140625" style="97"/>
    <col min="2551" max="2553" width="0" style="97" hidden="1" customWidth="1"/>
    <col min="2554" max="2792" width="9.140625" style="97"/>
    <col min="2793" max="2793" width="33.28515625" style="97" customWidth="1"/>
    <col min="2794" max="2794" width="35.7109375" style="97" customWidth="1"/>
    <col min="2795" max="2797" width="9.140625" style="97"/>
    <col min="2798" max="2800" width="0" style="97" hidden="1" customWidth="1"/>
    <col min="2801" max="2803" width="9.28515625" style="97" customWidth="1"/>
    <col min="2804" max="2806" width="9.140625" style="97"/>
    <col min="2807" max="2809" width="0" style="97" hidden="1" customWidth="1"/>
    <col min="2810" max="3048" width="9.140625" style="97"/>
    <col min="3049" max="3049" width="33.28515625" style="97" customWidth="1"/>
    <col min="3050" max="3050" width="35.7109375" style="97" customWidth="1"/>
    <col min="3051" max="3053" width="9.140625" style="97"/>
    <col min="3054" max="3056" width="0" style="97" hidden="1" customWidth="1"/>
    <col min="3057" max="3059" width="9.28515625" style="97" customWidth="1"/>
    <col min="3060" max="3062" width="9.140625" style="97"/>
    <col min="3063" max="3065" width="0" style="97" hidden="1" customWidth="1"/>
    <col min="3066" max="3304" width="9.140625" style="97"/>
    <col min="3305" max="3305" width="33.28515625" style="97" customWidth="1"/>
    <col min="3306" max="3306" width="35.7109375" style="97" customWidth="1"/>
    <col min="3307" max="3309" width="9.140625" style="97"/>
    <col min="3310" max="3312" width="0" style="97" hidden="1" customWidth="1"/>
    <col min="3313" max="3315" width="9.28515625" style="97" customWidth="1"/>
    <col min="3316" max="3318" width="9.140625" style="97"/>
    <col min="3319" max="3321" width="0" style="97" hidden="1" customWidth="1"/>
    <col min="3322" max="3560" width="9.140625" style="97"/>
    <col min="3561" max="3561" width="33.28515625" style="97" customWidth="1"/>
    <col min="3562" max="3562" width="35.7109375" style="97" customWidth="1"/>
    <col min="3563" max="3565" width="9.140625" style="97"/>
    <col min="3566" max="3568" width="0" style="97" hidden="1" customWidth="1"/>
    <col min="3569" max="3571" width="9.28515625" style="97" customWidth="1"/>
    <col min="3572" max="3574" width="9.140625" style="97"/>
    <col min="3575" max="3577" width="0" style="97" hidden="1" customWidth="1"/>
    <col min="3578" max="3816" width="9.140625" style="97"/>
    <col min="3817" max="3817" width="33.28515625" style="97" customWidth="1"/>
    <col min="3818" max="3818" width="35.7109375" style="97" customWidth="1"/>
    <col min="3819" max="3821" width="9.140625" style="97"/>
    <col min="3822" max="3824" width="0" style="97" hidden="1" customWidth="1"/>
    <col min="3825" max="3827" width="9.28515625" style="97" customWidth="1"/>
    <col min="3828" max="3830" width="9.140625" style="97"/>
    <col min="3831" max="3833" width="0" style="97" hidden="1" customWidth="1"/>
    <col min="3834" max="4072" width="9.140625" style="97"/>
    <col min="4073" max="4073" width="33.28515625" style="97" customWidth="1"/>
    <col min="4074" max="4074" width="35.7109375" style="97" customWidth="1"/>
    <col min="4075" max="4077" width="9.140625" style="97"/>
    <col min="4078" max="4080" width="0" style="97" hidden="1" customWidth="1"/>
    <col min="4081" max="4083" width="9.28515625" style="97" customWidth="1"/>
    <col min="4084" max="4086" width="9.140625" style="97"/>
    <col min="4087" max="4089" width="0" style="97" hidden="1" customWidth="1"/>
    <col min="4090" max="4328" width="9.140625" style="97"/>
    <col min="4329" max="4329" width="33.28515625" style="97" customWidth="1"/>
    <col min="4330" max="4330" width="35.7109375" style="97" customWidth="1"/>
    <col min="4331" max="4333" width="9.140625" style="97"/>
    <col min="4334" max="4336" width="0" style="97" hidden="1" customWidth="1"/>
    <col min="4337" max="4339" width="9.28515625" style="97" customWidth="1"/>
    <col min="4340" max="4342" width="9.140625" style="97"/>
    <col min="4343" max="4345" width="0" style="97" hidden="1" customWidth="1"/>
    <col min="4346" max="4584" width="9.140625" style="97"/>
    <col min="4585" max="4585" width="33.28515625" style="97" customWidth="1"/>
    <col min="4586" max="4586" width="35.7109375" style="97" customWidth="1"/>
    <col min="4587" max="4589" width="9.140625" style="97"/>
    <col min="4590" max="4592" width="0" style="97" hidden="1" customWidth="1"/>
    <col min="4593" max="4595" width="9.28515625" style="97" customWidth="1"/>
    <col min="4596" max="4598" width="9.140625" style="97"/>
    <col min="4599" max="4601" width="0" style="97" hidden="1" customWidth="1"/>
    <col min="4602" max="4840" width="9.140625" style="97"/>
    <col min="4841" max="4841" width="33.28515625" style="97" customWidth="1"/>
    <col min="4842" max="4842" width="35.7109375" style="97" customWidth="1"/>
    <col min="4843" max="4845" width="9.140625" style="97"/>
    <col min="4846" max="4848" width="0" style="97" hidden="1" customWidth="1"/>
    <col min="4849" max="4851" width="9.28515625" style="97" customWidth="1"/>
    <col min="4852" max="4854" width="9.140625" style="97"/>
    <col min="4855" max="4857" width="0" style="97" hidden="1" customWidth="1"/>
    <col min="4858" max="5096" width="9.140625" style="97"/>
    <col min="5097" max="5097" width="33.28515625" style="97" customWidth="1"/>
    <col min="5098" max="5098" width="35.7109375" style="97" customWidth="1"/>
    <col min="5099" max="5101" width="9.140625" style="97"/>
    <col min="5102" max="5104" width="0" style="97" hidden="1" customWidth="1"/>
    <col min="5105" max="5107" width="9.28515625" style="97" customWidth="1"/>
    <col min="5108" max="5110" width="9.140625" style="97"/>
    <col min="5111" max="5113" width="0" style="97" hidden="1" customWidth="1"/>
    <col min="5114" max="5352" width="9.140625" style="97"/>
    <col min="5353" max="5353" width="33.28515625" style="97" customWidth="1"/>
    <col min="5354" max="5354" width="35.7109375" style="97" customWidth="1"/>
    <col min="5355" max="5357" width="9.140625" style="97"/>
    <col min="5358" max="5360" width="0" style="97" hidden="1" customWidth="1"/>
    <col min="5361" max="5363" width="9.28515625" style="97" customWidth="1"/>
    <col min="5364" max="5366" width="9.140625" style="97"/>
    <col min="5367" max="5369" width="0" style="97" hidden="1" customWidth="1"/>
    <col min="5370" max="5608" width="9.140625" style="97"/>
    <col min="5609" max="5609" width="33.28515625" style="97" customWidth="1"/>
    <col min="5610" max="5610" width="35.7109375" style="97" customWidth="1"/>
    <col min="5611" max="5613" width="9.140625" style="97"/>
    <col min="5614" max="5616" width="0" style="97" hidden="1" customWidth="1"/>
    <col min="5617" max="5619" width="9.28515625" style="97" customWidth="1"/>
    <col min="5620" max="5622" width="9.140625" style="97"/>
    <col min="5623" max="5625" width="0" style="97" hidden="1" customWidth="1"/>
    <col min="5626" max="5864" width="9.140625" style="97"/>
    <col min="5865" max="5865" width="33.28515625" style="97" customWidth="1"/>
    <col min="5866" max="5866" width="35.7109375" style="97" customWidth="1"/>
    <col min="5867" max="5869" width="9.140625" style="97"/>
    <col min="5870" max="5872" width="0" style="97" hidden="1" customWidth="1"/>
    <col min="5873" max="5875" width="9.28515625" style="97" customWidth="1"/>
    <col min="5876" max="5878" width="9.140625" style="97"/>
    <col min="5879" max="5881" width="0" style="97" hidden="1" customWidth="1"/>
    <col min="5882" max="6120" width="9.140625" style="97"/>
    <col min="6121" max="6121" width="33.28515625" style="97" customWidth="1"/>
    <col min="6122" max="6122" width="35.7109375" style="97" customWidth="1"/>
    <col min="6123" max="6125" width="9.140625" style="97"/>
    <col min="6126" max="6128" width="0" style="97" hidden="1" customWidth="1"/>
    <col min="6129" max="6131" width="9.28515625" style="97" customWidth="1"/>
    <col min="6132" max="6134" width="9.140625" style="97"/>
    <col min="6135" max="6137" width="0" style="97" hidden="1" customWidth="1"/>
    <col min="6138" max="6376" width="9.140625" style="97"/>
    <col min="6377" max="6377" width="33.28515625" style="97" customWidth="1"/>
    <col min="6378" max="6378" width="35.7109375" style="97" customWidth="1"/>
    <col min="6379" max="6381" width="9.140625" style="97"/>
    <col min="6382" max="6384" width="0" style="97" hidden="1" customWidth="1"/>
    <col min="6385" max="6387" width="9.28515625" style="97" customWidth="1"/>
    <col min="6388" max="6390" width="9.140625" style="97"/>
    <col min="6391" max="6393" width="0" style="97" hidden="1" customWidth="1"/>
    <col min="6394" max="6632" width="9.140625" style="97"/>
    <col min="6633" max="6633" width="33.28515625" style="97" customWidth="1"/>
    <col min="6634" max="6634" width="35.7109375" style="97" customWidth="1"/>
    <col min="6635" max="6637" width="9.140625" style="97"/>
    <col min="6638" max="6640" width="0" style="97" hidden="1" customWidth="1"/>
    <col min="6641" max="6643" width="9.28515625" style="97" customWidth="1"/>
    <col min="6644" max="6646" width="9.140625" style="97"/>
    <col min="6647" max="6649" width="0" style="97" hidden="1" customWidth="1"/>
    <col min="6650" max="6888" width="9.140625" style="97"/>
    <col min="6889" max="6889" width="33.28515625" style="97" customWidth="1"/>
    <col min="6890" max="6890" width="35.7109375" style="97" customWidth="1"/>
    <col min="6891" max="6893" width="9.140625" style="97"/>
    <col min="6894" max="6896" width="0" style="97" hidden="1" customWidth="1"/>
    <col min="6897" max="6899" width="9.28515625" style="97" customWidth="1"/>
    <col min="6900" max="6902" width="9.140625" style="97"/>
    <col min="6903" max="6905" width="0" style="97" hidden="1" customWidth="1"/>
    <col min="6906" max="7144" width="9.140625" style="97"/>
    <col min="7145" max="7145" width="33.28515625" style="97" customWidth="1"/>
    <col min="7146" max="7146" width="35.7109375" style="97" customWidth="1"/>
    <col min="7147" max="7149" width="9.140625" style="97"/>
    <col min="7150" max="7152" width="0" style="97" hidden="1" customWidth="1"/>
    <col min="7153" max="7155" width="9.28515625" style="97" customWidth="1"/>
    <col min="7156" max="7158" width="9.140625" style="97"/>
    <col min="7159" max="7161" width="0" style="97" hidden="1" customWidth="1"/>
    <col min="7162" max="7400" width="9.140625" style="97"/>
    <col min="7401" max="7401" width="33.28515625" style="97" customWidth="1"/>
    <col min="7402" max="7402" width="35.7109375" style="97" customWidth="1"/>
    <col min="7403" max="7405" width="9.140625" style="97"/>
    <col min="7406" max="7408" width="0" style="97" hidden="1" customWidth="1"/>
    <col min="7409" max="7411" width="9.28515625" style="97" customWidth="1"/>
    <col min="7412" max="7414" width="9.140625" style="97"/>
    <col min="7415" max="7417" width="0" style="97" hidden="1" customWidth="1"/>
    <col min="7418" max="7656" width="9.140625" style="97"/>
    <col min="7657" max="7657" width="33.28515625" style="97" customWidth="1"/>
    <col min="7658" max="7658" width="35.7109375" style="97" customWidth="1"/>
    <col min="7659" max="7661" width="9.140625" style="97"/>
    <col min="7662" max="7664" width="0" style="97" hidden="1" customWidth="1"/>
    <col min="7665" max="7667" width="9.28515625" style="97" customWidth="1"/>
    <col min="7668" max="7670" width="9.140625" style="97"/>
    <col min="7671" max="7673" width="0" style="97" hidden="1" customWidth="1"/>
    <col min="7674" max="7912" width="9.140625" style="97"/>
    <col min="7913" max="7913" width="33.28515625" style="97" customWidth="1"/>
    <col min="7914" max="7914" width="35.7109375" style="97" customWidth="1"/>
    <col min="7915" max="7917" width="9.140625" style="97"/>
    <col min="7918" max="7920" width="0" style="97" hidden="1" customWidth="1"/>
    <col min="7921" max="7923" width="9.28515625" style="97" customWidth="1"/>
    <col min="7924" max="7926" width="9.140625" style="97"/>
    <col min="7927" max="7929" width="0" style="97" hidden="1" customWidth="1"/>
    <col min="7930" max="8168" width="9.140625" style="97"/>
    <col min="8169" max="8169" width="33.28515625" style="97" customWidth="1"/>
    <col min="8170" max="8170" width="35.7109375" style="97" customWidth="1"/>
    <col min="8171" max="8173" width="9.140625" style="97"/>
    <col min="8174" max="8176" width="0" style="97" hidden="1" customWidth="1"/>
    <col min="8177" max="8179" width="9.28515625" style="97" customWidth="1"/>
    <col min="8180" max="8182" width="9.140625" style="97"/>
    <col min="8183" max="8185" width="0" style="97" hidden="1" customWidth="1"/>
    <col min="8186" max="8424" width="9.140625" style="97"/>
    <col min="8425" max="8425" width="33.28515625" style="97" customWidth="1"/>
    <col min="8426" max="8426" width="35.7109375" style="97" customWidth="1"/>
    <col min="8427" max="8429" width="9.140625" style="97"/>
    <col min="8430" max="8432" width="0" style="97" hidden="1" customWidth="1"/>
    <col min="8433" max="8435" width="9.28515625" style="97" customWidth="1"/>
    <col min="8436" max="8438" width="9.140625" style="97"/>
    <col min="8439" max="8441" width="0" style="97" hidden="1" customWidth="1"/>
    <col min="8442" max="8680" width="9.140625" style="97"/>
    <col min="8681" max="8681" width="33.28515625" style="97" customWidth="1"/>
    <col min="8682" max="8682" width="35.7109375" style="97" customWidth="1"/>
    <col min="8683" max="8685" width="9.140625" style="97"/>
    <col min="8686" max="8688" width="0" style="97" hidden="1" customWidth="1"/>
    <col min="8689" max="8691" width="9.28515625" style="97" customWidth="1"/>
    <col min="8692" max="8694" width="9.140625" style="97"/>
    <col min="8695" max="8697" width="0" style="97" hidden="1" customWidth="1"/>
    <col min="8698" max="8936" width="9.140625" style="97"/>
    <col min="8937" max="8937" width="33.28515625" style="97" customWidth="1"/>
    <col min="8938" max="8938" width="35.7109375" style="97" customWidth="1"/>
    <col min="8939" max="8941" width="9.140625" style="97"/>
    <col min="8942" max="8944" width="0" style="97" hidden="1" customWidth="1"/>
    <col min="8945" max="8947" width="9.28515625" style="97" customWidth="1"/>
    <col min="8948" max="8950" width="9.140625" style="97"/>
    <col min="8951" max="8953" width="0" style="97" hidden="1" customWidth="1"/>
    <col min="8954" max="9192" width="9.140625" style="97"/>
    <col min="9193" max="9193" width="33.28515625" style="97" customWidth="1"/>
    <col min="9194" max="9194" width="35.7109375" style="97" customWidth="1"/>
    <col min="9195" max="9197" width="9.140625" style="97"/>
    <col min="9198" max="9200" width="0" style="97" hidden="1" customWidth="1"/>
    <col min="9201" max="9203" width="9.28515625" style="97" customWidth="1"/>
    <col min="9204" max="9206" width="9.140625" style="97"/>
    <col min="9207" max="9209" width="0" style="97" hidden="1" customWidth="1"/>
    <col min="9210" max="9448" width="9.140625" style="97"/>
    <col min="9449" max="9449" width="33.28515625" style="97" customWidth="1"/>
    <col min="9450" max="9450" width="35.7109375" style="97" customWidth="1"/>
    <col min="9451" max="9453" width="9.140625" style="97"/>
    <col min="9454" max="9456" width="0" style="97" hidden="1" customWidth="1"/>
    <col min="9457" max="9459" width="9.28515625" style="97" customWidth="1"/>
    <col min="9460" max="9462" width="9.140625" style="97"/>
    <col min="9463" max="9465" width="0" style="97" hidden="1" customWidth="1"/>
    <col min="9466" max="9704" width="9.140625" style="97"/>
    <col min="9705" max="9705" width="33.28515625" style="97" customWidth="1"/>
    <col min="9706" max="9706" width="35.7109375" style="97" customWidth="1"/>
    <col min="9707" max="9709" width="9.140625" style="97"/>
    <col min="9710" max="9712" width="0" style="97" hidden="1" customWidth="1"/>
    <col min="9713" max="9715" width="9.28515625" style="97" customWidth="1"/>
    <col min="9716" max="9718" width="9.140625" style="97"/>
    <col min="9719" max="9721" width="0" style="97" hidden="1" customWidth="1"/>
    <col min="9722" max="9960" width="9.140625" style="97"/>
    <col min="9961" max="9961" width="33.28515625" style="97" customWidth="1"/>
    <col min="9962" max="9962" width="35.7109375" style="97" customWidth="1"/>
    <col min="9963" max="9965" width="9.140625" style="97"/>
    <col min="9966" max="9968" width="0" style="97" hidden="1" customWidth="1"/>
    <col min="9969" max="9971" width="9.28515625" style="97" customWidth="1"/>
    <col min="9972" max="9974" width="9.140625" style="97"/>
    <col min="9975" max="9977" width="0" style="97" hidden="1" customWidth="1"/>
    <col min="9978" max="10216" width="9.140625" style="97"/>
    <col min="10217" max="10217" width="33.28515625" style="97" customWidth="1"/>
    <col min="10218" max="10218" width="35.7109375" style="97" customWidth="1"/>
    <col min="10219" max="10221" width="9.140625" style="97"/>
    <col min="10222" max="10224" width="0" style="97" hidden="1" customWidth="1"/>
    <col min="10225" max="10227" width="9.28515625" style="97" customWidth="1"/>
    <col min="10228" max="10230" width="9.140625" style="97"/>
    <col min="10231" max="10233" width="0" style="97" hidden="1" customWidth="1"/>
    <col min="10234" max="10472" width="9.140625" style="97"/>
    <col min="10473" max="10473" width="33.28515625" style="97" customWidth="1"/>
    <col min="10474" max="10474" width="35.7109375" style="97" customWidth="1"/>
    <col min="10475" max="10477" width="9.140625" style="97"/>
    <col min="10478" max="10480" width="0" style="97" hidden="1" customWidth="1"/>
    <col min="10481" max="10483" width="9.28515625" style="97" customWidth="1"/>
    <col min="10484" max="10486" width="9.140625" style="97"/>
    <col min="10487" max="10489" width="0" style="97" hidden="1" customWidth="1"/>
    <col min="10490" max="10728" width="9.140625" style="97"/>
    <col min="10729" max="10729" width="33.28515625" style="97" customWidth="1"/>
    <col min="10730" max="10730" width="35.7109375" style="97" customWidth="1"/>
    <col min="10731" max="10733" width="9.140625" style="97"/>
    <col min="10734" max="10736" width="0" style="97" hidden="1" customWidth="1"/>
    <col min="10737" max="10739" width="9.28515625" style="97" customWidth="1"/>
    <col min="10740" max="10742" width="9.140625" style="97"/>
    <col min="10743" max="10745" width="0" style="97" hidden="1" customWidth="1"/>
    <col min="10746" max="10984" width="9.140625" style="97"/>
    <col min="10985" max="10985" width="33.28515625" style="97" customWidth="1"/>
    <col min="10986" max="10986" width="35.7109375" style="97" customWidth="1"/>
    <col min="10987" max="10989" width="9.140625" style="97"/>
    <col min="10990" max="10992" width="0" style="97" hidden="1" customWidth="1"/>
    <col min="10993" max="10995" width="9.28515625" style="97" customWidth="1"/>
    <col min="10996" max="10998" width="9.140625" style="97"/>
    <col min="10999" max="11001" width="0" style="97" hidden="1" customWidth="1"/>
    <col min="11002" max="11240" width="9.140625" style="97"/>
    <col min="11241" max="11241" width="33.28515625" style="97" customWidth="1"/>
    <col min="11242" max="11242" width="35.7109375" style="97" customWidth="1"/>
    <col min="11243" max="11245" width="9.140625" style="97"/>
    <col min="11246" max="11248" width="0" style="97" hidden="1" customWidth="1"/>
    <col min="11249" max="11251" width="9.28515625" style="97" customWidth="1"/>
    <col min="11252" max="11254" width="9.140625" style="97"/>
    <col min="11255" max="11257" width="0" style="97" hidden="1" customWidth="1"/>
    <col min="11258" max="11496" width="9.140625" style="97"/>
    <col min="11497" max="11497" width="33.28515625" style="97" customWidth="1"/>
    <col min="11498" max="11498" width="35.7109375" style="97" customWidth="1"/>
    <col min="11499" max="11501" width="9.140625" style="97"/>
    <col min="11502" max="11504" width="0" style="97" hidden="1" customWidth="1"/>
    <col min="11505" max="11507" width="9.28515625" style="97" customWidth="1"/>
    <col min="11508" max="11510" width="9.140625" style="97"/>
    <col min="11511" max="11513" width="0" style="97" hidden="1" customWidth="1"/>
    <col min="11514" max="11752" width="9.140625" style="97"/>
    <col min="11753" max="11753" width="33.28515625" style="97" customWidth="1"/>
    <col min="11754" max="11754" width="35.7109375" style="97" customWidth="1"/>
    <col min="11755" max="11757" width="9.140625" style="97"/>
    <col min="11758" max="11760" width="0" style="97" hidden="1" customWidth="1"/>
    <col min="11761" max="11763" width="9.28515625" style="97" customWidth="1"/>
    <col min="11764" max="11766" width="9.140625" style="97"/>
    <col min="11767" max="11769" width="0" style="97" hidden="1" customWidth="1"/>
    <col min="11770" max="12008" width="9.140625" style="97"/>
    <col min="12009" max="12009" width="33.28515625" style="97" customWidth="1"/>
    <col min="12010" max="12010" width="35.7109375" style="97" customWidth="1"/>
    <col min="12011" max="12013" width="9.140625" style="97"/>
    <col min="12014" max="12016" width="0" style="97" hidden="1" customWidth="1"/>
    <col min="12017" max="12019" width="9.28515625" style="97" customWidth="1"/>
    <col min="12020" max="12022" width="9.140625" style="97"/>
    <col min="12023" max="12025" width="0" style="97" hidden="1" customWidth="1"/>
    <col min="12026" max="12264" width="9.140625" style="97"/>
    <col min="12265" max="12265" width="33.28515625" style="97" customWidth="1"/>
    <col min="12266" max="12266" width="35.7109375" style="97" customWidth="1"/>
    <col min="12267" max="12269" width="9.140625" style="97"/>
    <col min="12270" max="12272" width="0" style="97" hidden="1" customWidth="1"/>
    <col min="12273" max="12275" width="9.28515625" style="97" customWidth="1"/>
    <col min="12276" max="12278" width="9.140625" style="97"/>
    <col min="12279" max="12281" width="0" style="97" hidden="1" customWidth="1"/>
    <col min="12282" max="12520" width="9.140625" style="97"/>
    <col min="12521" max="12521" width="33.28515625" style="97" customWidth="1"/>
    <col min="12522" max="12522" width="35.7109375" style="97" customWidth="1"/>
    <col min="12523" max="12525" width="9.140625" style="97"/>
    <col min="12526" max="12528" width="0" style="97" hidden="1" customWidth="1"/>
    <col min="12529" max="12531" width="9.28515625" style="97" customWidth="1"/>
    <col min="12532" max="12534" width="9.140625" style="97"/>
    <col min="12535" max="12537" width="0" style="97" hidden="1" customWidth="1"/>
    <col min="12538" max="12776" width="9.140625" style="97"/>
    <col min="12777" max="12777" width="33.28515625" style="97" customWidth="1"/>
    <col min="12778" max="12778" width="35.7109375" style="97" customWidth="1"/>
    <col min="12779" max="12781" width="9.140625" style="97"/>
    <col min="12782" max="12784" width="0" style="97" hidden="1" customWidth="1"/>
    <col min="12785" max="12787" width="9.28515625" style="97" customWidth="1"/>
    <col min="12788" max="12790" width="9.140625" style="97"/>
    <col min="12791" max="12793" width="0" style="97" hidden="1" customWidth="1"/>
    <col min="12794" max="13032" width="9.140625" style="97"/>
    <col min="13033" max="13033" width="33.28515625" style="97" customWidth="1"/>
    <col min="13034" max="13034" width="35.7109375" style="97" customWidth="1"/>
    <col min="13035" max="13037" width="9.140625" style="97"/>
    <col min="13038" max="13040" width="0" style="97" hidden="1" customWidth="1"/>
    <col min="13041" max="13043" width="9.28515625" style="97" customWidth="1"/>
    <col min="13044" max="13046" width="9.140625" style="97"/>
    <col min="13047" max="13049" width="0" style="97" hidden="1" customWidth="1"/>
    <col min="13050" max="13288" width="9.140625" style="97"/>
    <col min="13289" max="13289" width="33.28515625" style="97" customWidth="1"/>
    <col min="13290" max="13290" width="35.7109375" style="97" customWidth="1"/>
    <col min="13291" max="13293" width="9.140625" style="97"/>
    <col min="13294" max="13296" width="0" style="97" hidden="1" customWidth="1"/>
    <col min="13297" max="13299" width="9.28515625" style="97" customWidth="1"/>
    <col min="13300" max="13302" width="9.140625" style="97"/>
    <col min="13303" max="13305" width="0" style="97" hidden="1" customWidth="1"/>
    <col min="13306" max="13544" width="9.140625" style="97"/>
    <col min="13545" max="13545" width="33.28515625" style="97" customWidth="1"/>
    <col min="13546" max="13546" width="35.7109375" style="97" customWidth="1"/>
    <col min="13547" max="13549" width="9.140625" style="97"/>
    <col min="13550" max="13552" width="0" style="97" hidden="1" customWidth="1"/>
    <col min="13553" max="13555" width="9.28515625" style="97" customWidth="1"/>
    <col min="13556" max="13558" width="9.140625" style="97"/>
    <col min="13559" max="13561" width="0" style="97" hidden="1" customWidth="1"/>
    <col min="13562" max="13800" width="9.140625" style="97"/>
    <col min="13801" max="13801" width="33.28515625" style="97" customWidth="1"/>
    <col min="13802" max="13802" width="35.7109375" style="97" customWidth="1"/>
    <col min="13803" max="13805" width="9.140625" style="97"/>
    <col min="13806" max="13808" width="0" style="97" hidden="1" customWidth="1"/>
    <col min="13809" max="13811" width="9.28515625" style="97" customWidth="1"/>
    <col min="13812" max="13814" width="9.140625" style="97"/>
    <col min="13815" max="13817" width="0" style="97" hidden="1" customWidth="1"/>
    <col min="13818" max="14056" width="9.140625" style="97"/>
    <col min="14057" max="14057" width="33.28515625" style="97" customWidth="1"/>
    <col min="14058" max="14058" width="35.7109375" style="97" customWidth="1"/>
    <col min="14059" max="14061" width="9.140625" style="97"/>
    <col min="14062" max="14064" width="0" style="97" hidden="1" customWidth="1"/>
    <col min="14065" max="14067" width="9.28515625" style="97" customWidth="1"/>
    <col min="14068" max="14070" width="9.140625" style="97"/>
    <col min="14071" max="14073" width="0" style="97" hidden="1" customWidth="1"/>
    <col min="14074" max="14312" width="9.140625" style="97"/>
    <col min="14313" max="14313" width="33.28515625" style="97" customWidth="1"/>
    <col min="14314" max="14314" width="35.7109375" style="97" customWidth="1"/>
    <col min="14315" max="14317" width="9.140625" style="97"/>
    <col min="14318" max="14320" width="0" style="97" hidden="1" customWidth="1"/>
    <col min="14321" max="14323" width="9.28515625" style="97" customWidth="1"/>
    <col min="14324" max="14326" width="9.140625" style="97"/>
    <col min="14327" max="14329" width="0" style="97" hidden="1" customWidth="1"/>
    <col min="14330" max="14568" width="9.140625" style="97"/>
    <col min="14569" max="14569" width="33.28515625" style="97" customWidth="1"/>
    <col min="14570" max="14570" width="35.7109375" style="97" customWidth="1"/>
    <col min="14571" max="14573" width="9.140625" style="97"/>
    <col min="14574" max="14576" width="0" style="97" hidden="1" customWidth="1"/>
    <col min="14577" max="14579" width="9.28515625" style="97" customWidth="1"/>
    <col min="14580" max="14582" width="9.140625" style="97"/>
    <col min="14583" max="14585" width="0" style="97" hidden="1" customWidth="1"/>
    <col min="14586" max="14824" width="9.140625" style="97"/>
    <col min="14825" max="14825" width="33.28515625" style="97" customWidth="1"/>
    <col min="14826" max="14826" width="35.7109375" style="97" customWidth="1"/>
    <col min="14827" max="14829" width="9.140625" style="97"/>
    <col min="14830" max="14832" width="0" style="97" hidden="1" customWidth="1"/>
    <col min="14833" max="14835" width="9.28515625" style="97" customWidth="1"/>
    <col min="14836" max="14838" width="9.140625" style="97"/>
    <col min="14839" max="14841" width="0" style="97" hidden="1" customWidth="1"/>
    <col min="14842" max="15080" width="9.140625" style="97"/>
    <col min="15081" max="15081" width="33.28515625" style="97" customWidth="1"/>
    <col min="15082" max="15082" width="35.7109375" style="97" customWidth="1"/>
    <col min="15083" max="15085" width="9.140625" style="97"/>
    <col min="15086" max="15088" width="0" style="97" hidden="1" customWidth="1"/>
    <col min="15089" max="15091" width="9.28515625" style="97" customWidth="1"/>
    <col min="15092" max="15094" width="9.140625" style="97"/>
    <col min="15095" max="15097" width="0" style="97" hidden="1" customWidth="1"/>
    <col min="15098" max="15336" width="9.140625" style="97"/>
    <col min="15337" max="15337" width="33.28515625" style="97" customWidth="1"/>
    <col min="15338" max="15338" width="35.7109375" style="97" customWidth="1"/>
    <col min="15339" max="15341" width="9.140625" style="97"/>
    <col min="15342" max="15344" width="0" style="97" hidden="1" customWidth="1"/>
    <col min="15345" max="15347" width="9.28515625" style="97" customWidth="1"/>
    <col min="15348" max="15350" width="9.140625" style="97"/>
    <col min="15351" max="15353" width="0" style="97" hidden="1" customWidth="1"/>
    <col min="15354" max="15592" width="9.140625" style="97"/>
    <col min="15593" max="15593" width="33.28515625" style="97" customWidth="1"/>
    <col min="15594" max="15594" width="35.7109375" style="97" customWidth="1"/>
    <col min="15595" max="15597" width="9.140625" style="97"/>
    <col min="15598" max="15600" width="0" style="97" hidden="1" customWidth="1"/>
    <col min="15601" max="15603" width="9.28515625" style="97" customWidth="1"/>
    <col min="15604" max="15606" width="9.140625" style="97"/>
    <col min="15607" max="15609" width="0" style="97" hidden="1" customWidth="1"/>
    <col min="15610" max="15848" width="9.140625" style="97"/>
    <col min="15849" max="15849" width="33.28515625" style="97" customWidth="1"/>
    <col min="15850" max="15850" width="35.7109375" style="97" customWidth="1"/>
    <col min="15851" max="15853" width="9.140625" style="97"/>
    <col min="15854" max="15856" width="0" style="97" hidden="1" customWidth="1"/>
    <col min="15857" max="15859" width="9.28515625" style="97" customWidth="1"/>
    <col min="15860" max="15862" width="9.140625" style="97"/>
    <col min="15863" max="15865" width="0" style="97" hidden="1" customWidth="1"/>
    <col min="15866" max="16104" width="9.140625" style="97"/>
    <col min="16105" max="16105" width="33.28515625" style="97" customWidth="1"/>
    <col min="16106" max="16106" width="35.7109375" style="97" customWidth="1"/>
    <col min="16107" max="16109" width="9.140625" style="97"/>
    <col min="16110" max="16112" width="0" style="97" hidden="1" customWidth="1"/>
    <col min="16113" max="16115" width="9.28515625" style="97" customWidth="1"/>
    <col min="16116" max="16118" width="9.140625" style="97"/>
    <col min="16119" max="16121" width="0" style="97" hidden="1" customWidth="1"/>
    <col min="16122" max="16384" width="9.140625" style="97"/>
  </cols>
  <sheetData>
    <row r="1" spans="1:10" ht="25.9" customHeight="1" x14ac:dyDescent="0.3">
      <c r="A1" s="340" t="s">
        <v>160</v>
      </c>
      <c r="B1" s="340"/>
      <c r="C1" s="340"/>
      <c r="D1" s="340"/>
      <c r="E1" s="340"/>
      <c r="F1" s="340"/>
      <c r="G1" s="340"/>
      <c r="H1" s="340"/>
    </row>
    <row r="2" spans="1:10" ht="15.75" customHeight="1" x14ac:dyDescent="0.3">
      <c r="A2" s="227"/>
      <c r="B2" s="228"/>
      <c r="C2" s="228"/>
      <c r="D2" s="228"/>
      <c r="E2" s="228"/>
      <c r="F2" s="228"/>
      <c r="G2" s="228"/>
      <c r="H2" s="228"/>
    </row>
    <row r="3" spans="1:10" ht="24.75" customHeight="1" x14ac:dyDescent="0.25">
      <c r="A3" s="229" t="s">
        <v>233</v>
      </c>
      <c r="B3" s="412" t="s">
        <v>234</v>
      </c>
      <c r="C3" s="412"/>
      <c r="D3" s="412"/>
      <c r="E3" s="412"/>
      <c r="F3" s="412"/>
      <c r="G3" s="412"/>
      <c r="H3" s="412"/>
    </row>
    <row r="4" spans="1:10" ht="21" customHeight="1" x14ac:dyDescent="0.25">
      <c r="A4" s="410" t="s">
        <v>162</v>
      </c>
      <c r="B4" s="410" t="s">
        <v>163</v>
      </c>
      <c r="C4" s="348" t="s">
        <v>164</v>
      </c>
      <c r="D4" s="349"/>
      <c r="E4" s="352" t="s">
        <v>165</v>
      </c>
      <c r="F4" s="352"/>
      <c r="G4" s="352"/>
      <c r="H4" s="352"/>
      <c r="I4" s="352"/>
      <c r="J4" s="352"/>
    </row>
    <row r="5" spans="1:10" ht="42" customHeight="1" x14ac:dyDescent="0.25">
      <c r="A5" s="346"/>
      <c r="B5" s="346"/>
      <c r="C5" s="350"/>
      <c r="D5" s="351"/>
      <c r="E5" s="335" t="s">
        <v>166</v>
      </c>
      <c r="F5" s="335"/>
      <c r="G5" s="335" t="s">
        <v>167</v>
      </c>
      <c r="H5" s="335"/>
      <c r="I5" s="335" t="s">
        <v>168</v>
      </c>
      <c r="J5" s="335"/>
    </row>
    <row r="6" spans="1:10" ht="67.900000000000006" customHeight="1" thickBot="1" x14ac:dyDescent="0.3">
      <c r="A6" s="411"/>
      <c r="B6" s="347"/>
      <c r="C6" s="230" t="s">
        <v>90</v>
      </c>
      <c r="D6" s="230" t="s">
        <v>169</v>
      </c>
      <c r="E6" s="230" t="s">
        <v>90</v>
      </c>
      <c r="F6" s="230" t="s">
        <v>169</v>
      </c>
      <c r="G6" s="230" t="s">
        <v>90</v>
      </c>
      <c r="H6" s="230" t="s">
        <v>169</v>
      </c>
      <c r="I6" s="230" t="s">
        <v>90</v>
      </c>
      <c r="J6" s="230" t="s">
        <v>169</v>
      </c>
    </row>
    <row r="7" spans="1:10" ht="19.899999999999999" customHeight="1" x14ac:dyDescent="0.25">
      <c r="A7" s="404" t="s">
        <v>171</v>
      </c>
      <c r="B7" s="231" t="s">
        <v>172</v>
      </c>
      <c r="C7" s="232">
        <f>E7+G7+I7</f>
        <v>0</v>
      </c>
      <c r="D7" s="232">
        <f>F7+H7+J7</f>
        <v>0</v>
      </c>
      <c r="E7" s="232"/>
      <c r="F7" s="232"/>
      <c r="G7" s="232"/>
      <c r="H7" s="248"/>
      <c r="I7" s="249"/>
      <c r="J7" s="249"/>
    </row>
    <row r="8" spans="1:10" ht="19.899999999999999" customHeight="1" x14ac:dyDescent="0.25">
      <c r="A8" s="405"/>
      <c r="B8" s="231" t="s">
        <v>173</v>
      </c>
      <c r="C8" s="232">
        <f t="shared" ref="C8:D19" si="0">E8+G8+I8</f>
        <v>0</v>
      </c>
      <c r="D8" s="232">
        <f t="shared" si="0"/>
        <v>0</v>
      </c>
      <c r="E8" s="232"/>
      <c r="F8" s="232"/>
      <c r="G8" s="232"/>
      <c r="H8" s="248"/>
      <c r="I8" s="249"/>
      <c r="J8" s="249"/>
    </row>
    <row r="9" spans="1:10" ht="69.75" customHeight="1" x14ac:dyDescent="0.25">
      <c r="A9" s="406"/>
      <c r="B9" s="231" t="s">
        <v>174</v>
      </c>
      <c r="C9" s="232">
        <f t="shared" si="0"/>
        <v>0</v>
      </c>
      <c r="D9" s="232">
        <f t="shared" si="0"/>
        <v>0</v>
      </c>
      <c r="E9" s="232"/>
      <c r="F9" s="232"/>
      <c r="G9" s="232"/>
      <c r="H9" s="248"/>
      <c r="I9" s="249"/>
      <c r="J9" s="249"/>
    </row>
    <row r="10" spans="1:10" ht="19.899999999999999" customHeight="1" x14ac:dyDescent="0.25">
      <c r="A10" s="250" t="s">
        <v>175</v>
      </c>
      <c r="B10" s="231" t="s">
        <v>176</v>
      </c>
      <c r="C10" s="232">
        <f t="shared" si="0"/>
        <v>0</v>
      </c>
      <c r="D10" s="232">
        <f t="shared" si="0"/>
        <v>0</v>
      </c>
      <c r="E10" s="232"/>
      <c r="F10" s="232"/>
      <c r="G10" s="232"/>
      <c r="H10" s="248"/>
      <c r="I10" s="249"/>
      <c r="J10" s="249"/>
    </row>
    <row r="11" spans="1:10" ht="19.899999999999999" customHeight="1" x14ac:dyDescent="0.25">
      <c r="A11" s="250" t="s">
        <v>177</v>
      </c>
      <c r="B11" s="231" t="s">
        <v>178</v>
      </c>
      <c r="C11" s="232">
        <f t="shared" si="0"/>
        <v>0</v>
      </c>
      <c r="D11" s="232">
        <f t="shared" si="0"/>
        <v>0</v>
      </c>
      <c r="E11" s="232"/>
      <c r="F11" s="232"/>
      <c r="G11" s="232"/>
      <c r="H11" s="248"/>
      <c r="I11" s="249"/>
      <c r="J11" s="249"/>
    </row>
    <row r="12" spans="1:10" ht="19.899999999999999" customHeight="1" x14ac:dyDescent="0.25">
      <c r="A12" s="250" t="s">
        <v>179</v>
      </c>
      <c r="B12" s="231" t="s">
        <v>180</v>
      </c>
      <c r="C12" s="232">
        <f t="shared" si="0"/>
        <v>0</v>
      </c>
      <c r="D12" s="232">
        <f t="shared" si="0"/>
        <v>0</v>
      </c>
      <c r="E12" s="232"/>
      <c r="F12" s="232"/>
      <c r="G12" s="232"/>
      <c r="H12" s="248"/>
      <c r="I12" s="249"/>
      <c r="J12" s="249"/>
    </row>
    <row r="13" spans="1:10" ht="19.899999999999999" customHeight="1" x14ac:dyDescent="0.25">
      <c r="A13" s="251" t="s">
        <v>181</v>
      </c>
      <c r="B13" s="231" t="s">
        <v>182</v>
      </c>
      <c r="C13" s="232">
        <f t="shared" si="0"/>
        <v>0</v>
      </c>
      <c r="D13" s="232">
        <f t="shared" si="0"/>
        <v>0</v>
      </c>
      <c r="E13" s="232"/>
      <c r="F13" s="232"/>
      <c r="G13" s="232"/>
      <c r="H13" s="248"/>
      <c r="I13" s="249"/>
      <c r="J13" s="249"/>
    </row>
    <row r="14" spans="1:10" ht="16.149999999999999" customHeight="1" x14ac:dyDescent="0.25">
      <c r="A14" s="250" t="s">
        <v>183</v>
      </c>
      <c r="B14" s="231" t="s">
        <v>184</v>
      </c>
      <c r="C14" s="232">
        <f t="shared" si="0"/>
        <v>0</v>
      </c>
      <c r="D14" s="232">
        <f t="shared" si="0"/>
        <v>0</v>
      </c>
      <c r="E14" s="232"/>
      <c r="F14" s="232"/>
      <c r="G14" s="232"/>
      <c r="H14" s="248"/>
      <c r="I14" s="249"/>
      <c r="J14" s="249"/>
    </row>
    <row r="15" spans="1:10" ht="16.149999999999999" customHeight="1" x14ac:dyDescent="0.25">
      <c r="A15" s="250" t="s">
        <v>185</v>
      </c>
      <c r="B15" s="231" t="s">
        <v>186</v>
      </c>
      <c r="C15" s="232">
        <f t="shared" si="0"/>
        <v>0</v>
      </c>
      <c r="D15" s="232">
        <f t="shared" si="0"/>
        <v>0</v>
      </c>
      <c r="E15" s="232"/>
      <c r="F15" s="232"/>
      <c r="G15" s="232"/>
      <c r="H15" s="248"/>
      <c r="I15" s="249"/>
      <c r="J15" s="249"/>
    </row>
    <row r="16" spans="1:10" ht="19.899999999999999" customHeight="1" x14ac:dyDescent="0.25">
      <c r="A16" s="250" t="s">
        <v>187</v>
      </c>
      <c r="B16" s="231" t="s">
        <v>188</v>
      </c>
      <c r="C16" s="232">
        <f t="shared" si="0"/>
        <v>0</v>
      </c>
      <c r="D16" s="232">
        <f t="shared" si="0"/>
        <v>0</v>
      </c>
      <c r="E16" s="232"/>
      <c r="F16" s="232"/>
      <c r="G16" s="232"/>
      <c r="H16" s="248"/>
      <c r="I16" s="249"/>
      <c r="J16" s="249"/>
    </row>
    <row r="17" spans="1:10" ht="19.899999999999999" customHeight="1" x14ac:dyDescent="0.25">
      <c r="A17" s="250" t="s">
        <v>189</v>
      </c>
      <c r="B17" s="231" t="s">
        <v>190</v>
      </c>
      <c r="C17" s="232">
        <f t="shared" si="0"/>
        <v>0</v>
      </c>
      <c r="D17" s="232">
        <f t="shared" si="0"/>
        <v>0</v>
      </c>
      <c r="E17" s="232"/>
      <c r="F17" s="232"/>
      <c r="G17" s="232"/>
      <c r="H17" s="248"/>
      <c r="I17" s="249"/>
      <c r="J17" s="249"/>
    </row>
    <row r="18" spans="1:10" ht="19.899999999999999" customHeight="1" x14ac:dyDescent="0.25">
      <c r="A18" s="250" t="s">
        <v>191</v>
      </c>
      <c r="B18" s="231" t="s">
        <v>192</v>
      </c>
      <c r="C18" s="232">
        <f t="shared" si="0"/>
        <v>0</v>
      </c>
      <c r="D18" s="232">
        <f t="shared" si="0"/>
        <v>0</v>
      </c>
      <c r="E18" s="232"/>
      <c r="F18" s="232"/>
      <c r="G18" s="232"/>
      <c r="H18" s="248"/>
      <c r="I18" s="249"/>
      <c r="J18" s="249"/>
    </row>
    <row r="19" spans="1:10" ht="19.899999999999999" customHeight="1" x14ac:dyDescent="0.25">
      <c r="A19" s="250" t="s">
        <v>193</v>
      </c>
      <c r="B19" s="231" t="s">
        <v>194</v>
      </c>
      <c r="C19" s="232">
        <f t="shared" si="0"/>
        <v>0</v>
      </c>
      <c r="D19" s="232">
        <f t="shared" si="0"/>
        <v>0</v>
      </c>
      <c r="E19" s="232"/>
      <c r="F19" s="232"/>
      <c r="G19" s="232"/>
      <c r="H19" s="248"/>
      <c r="I19" s="249"/>
      <c r="J19" s="249"/>
    </row>
    <row r="20" spans="1:10" ht="19.899999999999999" customHeight="1" x14ac:dyDescent="0.25">
      <c r="A20" s="250" t="s">
        <v>195</v>
      </c>
      <c r="B20" s="231"/>
      <c r="C20" s="232">
        <f t="shared" ref="C20" si="1">SUM(C21:C23)</f>
        <v>1275</v>
      </c>
      <c r="D20" s="232"/>
      <c r="E20" s="232">
        <f t="shared" ref="E20:J20" si="2">SUM(E21:E23)</f>
        <v>0</v>
      </c>
      <c r="F20" s="232">
        <f t="shared" si="2"/>
        <v>0</v>
      </c>
      <c r="G20" s="232">
        <f t="shared" si="2"/>
        <v>1275</v>
      </c>
      <c r="H20" s="248">
        <f t="shared" si="2"/>
        <v>0</v>
      </c>
      <c r="I20" s="248">
        <f t="shared" si="2"/>
        <v>0</v>
      </c>
      <c r="J20" s="232">
        <f t="shared" si="2"/>
        <v>0</v>
      </c>
    </row>
    <row r="21" spans="1:10" ht="31.9" customHeight="1" x14ac:dyDescent="0.25">
      <c r="A21" s="407" t="s">
        <v>196</v>
      </c>
      <c r="B21" s="237" t="s">
        <v>197</v>
      </c>
      <c r="C21" s="232">
        <f t="shared" ref="C21:D39" si="3">E21+G21+I21</f>
        <v>0</v>
      </c>
      <c r="D21" s="232">
        <f t="shared" si="3"/>
        <v>0</v>
      </c>
      <c r="E21" s="232"/>
      <c r="F21" s="232"/>
      <c r="G21" s="232"/>
      <c r="H21" s="248"/>
      <c r="I21" s="249"/>
      <c r="J21" s="249"/>
    </row>
    <row r="22" spans="1:10" ht="52.15" customHeight="1" x14ac:dyDescent="0.25">
      <c r="A22" s="405"/>
      <c r="B22" s="238" t="s">
        <v>198</v>
      </c>
      <c r="C22" s="232">
        <f t="shared" si="3"/>
        <v>775</v>
      </c>
      <c r="D22" s="232">
        <f t="shared" si="3"/>
        <v>0</v>
      </c>
      <c r="E22" s="232"/>
      <c r="F22" s="232"/>
      <c r="G22" s="232">
        <v>775</v>
      </c>
      <c r="H22" s="248"/>
      <c r="I22" s="249"/>
      <c r="J22" s="249"/>
    </row>
    <row r="23" spans="1:10" ht="51" customHeight="1" x14ac:dyDescent="0.25">
      <c r="A23" s="406"/>
      <c r="B23" s="238" t="s">
        <v>199</v>
      </c>
      <c r="C23" s="232">
        <f t="shared" si="3"/>
        <v>500</v>
      </c>
      <c r="D23" s="232">
        <f t="shared" si="3"/>
        <v>0</v>
      </c>
      <c r="E23" s="232"/>
      <c r="F23" s="232"/>
      <c r="G23" s="232">
        <v>500</v>
      </c>
      <c r="H23" s="248"/>
      <c r="I23" s="249"/>
      <c r="J23" s="249"/>
    </row>
    <row r="24" spans="1:10" ht="34.15" customHeight="1" x14ac:dyDescent="0.25">
      <c r="A24" s="250" t="s">
        <v>200</v>
      </c>
      <c r="B24" s="238" t="s">
        <v>201</v>
      </c>
      <c r="C24" s="232">
        <f t="shared" si="3"/>
        <v>0</v>
      </c>
      <c r="D24" s="232">
        <f t="shared" si="3"/>
        <v>0</v>
      </c>
      <c r="E24" s="232"/>
      <c r="F24" s="232"/>
      <c r="G24" s="232"/>
      <c r="H24" s="248"/>
      <c r="I24" s="249"/>
      <c r="J24" s="249"/>
    </row>
    <row r="25" spans="1:10" ht="19.899999999999999" customHeight="1" x14ac:dyDescent="0.25">
      <c r="A25" s="251" t="s">
        <v>202</v>
      </c>
      <c r="B25" s="231" t="s">
        <v>203</v>
      </c>
      <c r="C25" s="232">
        <f t="shared" si="3"/>
        <v>0</v>
      </c>
      <c r="D25" s="232">
        <f t="shared" si="3"/>
        <v>0</v>
      </c>
      <c r="E25" s="232"/>
      <c r="F25" s="232"/>
      <c r="G25" s="232"/>
      <c r="H25" s="248"/>
      <c r="I25" s="249"/>
      <c r="J25" s="249"/>
    </row>
    <row r="26" spans="1:10" ht="19.899999999999999" customHeight="1" x14ac:dyDescent="0.25">
      <c r="A26" s="250" t="s">
        <v>204</v>
      </c>
      <c r="B26" s="231" t="s">
        <v>205</v>
      </c>
      <c r="C26" s="232">
        <f t="shared" si="3"/>
        <v>0</v>
      </c>
      <c r="D26" s="232">
        <f t="shared" si="3"/>
        <v>0</v>
      </c>
      <c r="E26" s="232"/>
      <c r="F26" s="232"/>
      <c r="G26" s="232"/>
      <c r="H26" s="248"/>
      <c r="I26" s="249"/>
      <c r="J26" s="249"/>
    </row>
    <row r="27" spans="1:10" ht="19.899999999999999" customHeight="1" x14ac:dyDescent="0.25">
      <c r="A27" s="250" t="s">
        <v>206</v>
      </c>
      <c r="B27" s="231" t="s">
        <v>207</v>
      </c>
      <c r="C27" s="232">
        <f t="shared" si="3"/>
        <v>0</v>
      </c>
      <c r="D27" s="232">
        <f t="shared" si="3"/>
        <v>0</v>
      </c>
      <c r="E27" s="232"/>
      <c r="F27" s="232"/>
      <c r="G27" s="232"/>
      <c r="H27" s="248"/>
      <c r="I27" s="249"/>
      <c r="J27" s="249"/>
    </row>
    <row r="28" spans="1:10" ht="19.899999999999999" customHeight="1" x14ac:dyDescent="0.25">
      <c r="A28" s="250" t="s">
        <v>208</v>
      </c>
      <c r="B28" s="231" t="s">
        <v>209</v>
      </c>
      <c r="C28" s="232">
        <f t="shared" si="3"/>
        <v>150</v>
      </c>
      <c r="D28" s="232">
        <f t="shared" si="3"/>
        <v>0</v>
      </c>
      <c r="E28" s="232">
        <v>150</v>
      </c>
      <c r="F28" s="232"/>
      <c r="G28" s="232"/>
      <c r="H28" s="248"/>
      <c r="I28" s="249"/>
      <c r="J28" s="249"/>
    </row>
    <row r="29" spans="1:10" ht="19.899999999999999" customHeight="1" x14ac:dyDescent="0.25">
      <c r="A29" s="250" t="s">
        <v>210</v>
      </c>
      <c r="B29" s="231" t="s">
        <v>211</v>
      </c>
      <c r="C29" s="232">
        <f t="shared" si="3"/>
        <v>0</v>
      </c>
      <c r="D29" s="232">
        <f t="shared" si="3"/>
        <v>0</v>
      </c>
      <c r="E29" s="232"/>
      <c r="F29" s="232"/>
      <c r="G29" s="232"/>
      <c r="H29" s="248"/>
      <c r="I29" s="249"/>
      <c r="J29" s="249"/>
    </row>
    <row r="30" spans="1:10" ht="19.899999999999999" customHeight="1" x14ac:dyDescent="0.25">
      <c r="A30" s="252" t="s">
        <v>212</v>
      </c>
      <c r="B30" s="231" t="s">
        <v>213</v>
      </c>
      <c r="C30" s="232">
        <f t="shared" si="3"/>
        <v>0</v>
      </c>
      <c r="D30" s="232">
        <f t="shared" si="3"/>
        <v>0</v>
      </c>
      <c r="E30" s="232"/>
      <c r="F30" s="232"/>
      <c r="G30" s="232"/>
      <c r="H30" s="248"/>
      <c r="I30" s="249"/>
      <c r="J30" s="249"/>
    </row>
    <row r="31" spans="1:10" ht="19.899999999999999" customHeight="1" x14ac:dyDescent="0.25">
      <c r="A31" s="250" t="s">
        <v>214</v>
      </c>
      <c r="B31" s="231" t="s">
        <v>215</v>
      </c>
      <c r="C31" s="232">
        <f t="shared" si="3"/>
        <v>0</v>
      </c>
      <c r="D31" s="232">
        <f t="shared" si="3"/>
        <v>0</v>
      </c>
      <c r="E31" s="232"/>
      <c r="F31" s="232"/>
      <c r="G31" s="232"/>
      <c r="H31" s="248"/>
      <c r="I31" s="249"/>
      <c r="J31" s="249"/>
    </row>
    <row r="32" spans="1:10" ht="19.899999999999999" customHeight="1" x14ac:dyDescent="0.25">
      <c r="A32" s="240" t="s">
        <v>216</v>
      </c>
      <c r="B32" s="241" t="s">
        <v>217</v>
      </c>
      <c r="C32" s="232">
        <f t="shared" si="3"/>
        <v>0</v>
      </c>
      <c r="D32" s="232">
        <f t="shared" si="3"/>
        <v>0</v>
      </c>
      <c r="E32" s="232"/>
      <c r="F32" s="232"/>
      <c r="G32" s="232"/>
      <c r="H32" s="248"/>
      <c r="I32" s="249"/>
      <c r="J32" s="249"/>
    </row>
    <row r="33" spans="1:10" ht="19.899999999999999" customHeight="1" x14ac:dyDescent="0.25">
      <c r="A33" s="250" t="s">
        <v>218</v>
      </c>
      <c r="B33" s="231" t="s">
        <v>219</v>
      </c>
      <c r="C33" s="232">
        <f t="shared" si="3"/>
        <v>0</v>
      </c>
      <c r="D33" s="232">
        <f t="shared" si="3"/>
        <v>0</v>
      </c>
      <c r="E33" s="232"/>
      <c r="F33" s="232"/>
      <c r="G33" s="232"/>
      <c r="H33" s="248"/>
      <c r="I33" s="249"/>
      <c r="J33" s="249"/>
    </row>
    <row r="34" spans="1:10" ht="19.899999999999999" customHeight="1" x14ac:dyDescent="0.25">
      <c r="A34" s="408" t="s">
        <v>220</v>
      </c>
      <c r="B34" s="231" t="s">
        <v>221</v>
      </c>
      <c r="C34" s="232">
        <f t="shared" si="3"/>
        <v>0</v>
      </c>
      <c r="D34" s="232">
        <f t="shared" si="3"/>
        <v>0</v>
      </c>
      <c r="E34" s="232"/>
      <c r="F34" s="232"/>
      <c r="G34" s="232"/>
      <c r="H34" s="248"/>
      <c r="I34" s="249"/>
      <c r="J34" s="249"/>
    </row>
    <row r="35" spans="1:10" ht="19.899999999999999" customHeight="1" x14ac:dyDescent="0.25">
      <c r="A35" s="409"/>
      <c r="B35" s="231" t="s">
        <v>222</v>
      </c>
      <c r="C35" s="232">
        <f t="shared" si="3"/>
        <v>0</v>
      </c>
      <c r="D35" s="232">
        <f t="shared" si="3"/>
        <v>0</v>
      </c>
      <c r="E35" s="232"/>
      <c r="F35" s="232"/>
      <c r="G35" s="232"/>
      <c r="H35" s="248"/>
      <c r="I35" s="249"/>
      <c r="J35" s="249"/>
    </row>
    <row r="36" spans="1:10" ht="19.899999999999999" customHeight="1" x14ac:dyDescent="0.25">
      <c r="A36" s="252" t="s">
        <v>223</v>
      </c>
      <c r="B36" s="231" t="s">
        <v>224</v>
      </c>
      <c r="C36" s="232">
        <f t="shared" si="3"/>
        <v>0</v>
      </c>
      <c r="D36" s="232">
        <f t="shared" si="3"/>
        <v>0</v>
      </c>
      <c r="E36" s="232"/>
      <c r="F36" s="232"/>
      <c r="G36" s="232"/>
      <c r="H36" s="248"/>
      <c r="I36" s="249"/>
      <c r="J36" s="249"/>
    </row>
    <row r="37" spans="1:10" ht="19.899999999999999" customHeight="1" x14ac:dyDescent="0.25">
      <c r="A37" s="252" t="s">
        <v>225</v>
      </c>
      <c r="B37" s="231" t="s">
        <v>226</v>
      </c>
      <c r="C37" s="232">
        <f t="shared" si="3"/>
        <v>0</v>
      </c>
      <c r="D37" s="232">
        <f t="shared" si="3"/>
        <v>0</v>
      </c>
      <c r="E37" s="232"/>
      <c r="F37" s="232"/>
      <c r="G37" s="232"/>
      <c r="H37" s="248"/>
      <c r="I37" s="249"/>
      <c r="J37" s="249"/>
    </row>
    <row r="38" spans="1:10" ht="19.899999999999999" customHeight="1" x14ac:dyDescent="0.25">
      <c r="A38" s="250" t="s">
        <v>227</v>
      </c>
      <c r="B38" s="231" t="s">
        <v>228</v>
      </c>
      <c r="C38" s="232">
        <f t="shared" si="3"/>
        <v>0</v>
      </c>
      <c r="D38" s="232">
        <f t="shared" si="3"/>
        <v>0</v>
      </c>
      <c r="E38" s="232"/>
      <c r="F38" s="232"/>
      <c r="G38" s="232"/>
      <c r="H38" s="248"/>
      <c r="I38" s="249"/>
      <c r="J38" s="249"/>
    </row>
    <row r="39" spans="1:10" ht="19.899999999999999" customHeight="1" x14ac:dyDescent="0.25">
      <c r="A39" s="250" t="s">
        <v>229</v>
      </c>
      <c r="B39" s="231" t="s">
        <v>230</v>
      </c>
      <c r="C39" s="232">
        <f t="shared" si="3"/>
        <v>0</v>
      </c>
      <c r="D39" s="232">
        <f t="shared" si="3"/>
        <v>0</v>
      </c>
      <c r="E39" s="232"/>
      <c r="F39" s="232"/>
      <c r="G39" s="232"/>
      <c r="H39" s="248"/>
      <c r="I39" s="249"/>
      <c r="J39" s="249"/>
    </row>
    <row r="40" spans="1:10" s="246" customFormat="1" ht="31.9" customHeight="1" x14ac:dyDescent="0.2">
      <c r="A40" s="253" t="s">
        <v>159</v>
      </c>
      <c r="B40" s="254"/>
      <c r="C40" s="230">
        <f t="shared" ref="C40" si="4">SUM(C7:C20)+SUM(C24:C39)</f>
        <v>1425</v>
      </c>
      <c r="D40" s="230">
        <f>SUM(D7:D20)+SUM(D24:D39)</f>
        <v>0</v>
      </c>
      <c r="E40" s="230">
        <f t="shared" ref="E40:J40" si="5">SUM(E7:E20)+SUM(E24:E39)</f>
        <v>150</v>
      </c>
      <c r="F40" s="230">
        <f t="shared" si="5"/>
        <v>0</v>
      </c>
      <c r="G40" s="230">
        <f t="shared" si="5"/>
        <v>1275</v>
      </c>
      <c r="H40" s="255">
        <f t="shared" si="5"/>
        <v>0</v>
      </c>
      <c r="I40" s="255">
        <f t="shared" si="5"/>
        <v>0</v>
      </c>
      <c r="J40" s="230">
        <f t="shared" si="5"/>
        <v>0</v>
      </c>
    </row>
  </sheetData>
  <mergeCells count="12">
    <mergeCell ref="A1:H1"/>
    <mergeCell ref="B3:H3"/>
    <mergeCell ref="A4:A6"/>
    <mergeCell ref="B4:B6"/>
    <mergeCell ref="C4:D5"/>
    <mergeCell ref="E4:J4"/>
    <mergeCell ref="A34:A35"/>
    <mergeCell ref="E5:F5"/>
    <mergeCell ref="G5:H5"/>
    <mergeCell ref="I5:J5"/>
    <mergeCell ref="A7:A9"/>
    <mergeCell ref="A21:A23"/>
  </mergeCells>
  <pageMargins left="0.70866141732283472" right="0.70866141732283472" top="0.74803149606299213" bottom="0.74803149606299213" header="0.31496062992125984" footer="0.31496062992125984"/>
  <pageSetup paperSize="9" scale="72" fitToHeight="2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  <pageSetUpPr fitToPage="1"/>
  </sheetPr>
  <dimension ref="A1:J40"/>
  <sheetViews>
    <sheetView topLeftCell="A25" zoomScale="80" zoomScaleNormal="80" workbookViewId="0">
      <selection activeCell="D54" sqref="D54"/>
    </sheetView>
  </sheetViews>
  <sheetFormatPr defaultRowHeight="15" x14ac:dyDescent="0.25"/>
  <cols>
    <col min="1" max="1" width="35.42578125" style="97" customWidth="1"/>
    <col min="2" max="2" width="35.85546875" style="97" customWidth="1"/>
    <col min="3" max="3" width="13.85546875" style="97" customWidth="1"/>
    <col min="4" max="4" width="16.28515625" style="97" customWidth="1"/>
    <col min="5" max="5" width="12.42578125" style="97" customWidth="1"/>
    <col min="6" max="6" width="17.7109375" style="133" customWidth="1"/>
    <col min="7" max="7" width="13.140625" style="133" customWidth="1"/>
    <col min="8" max="8" width="16.7109375" style="133" customWidth="1"/>
    <col min="9" max="9" width="11.7109375" style="97" customWidth="1"/>
    <col min="10" max="10" width="16.7109375" style="97" customWidth="1"/>
    <col min="11" max="233" width="9.140625" style="97"/>
    <col min="234" max="234" width="37.140625" style="97" customWidth="1"/>
    <col min="235" max="237" width="9.140625" style="97"/>
    <col min="238" max="243" width="9.140625" style="97" customWidth="1"/>
    <col min="244" max="489" width="9.140625" style="97"/>
    <col min="490" max="490" width="37.140625" style="97" customWidth="1"/>
    <col min="491" max="493" width="9.140625" style="97"/>
    <col min="494" max="499" width="9.140625" style="97" customWidth="1"/>
    <col min="500" max="745" width="9.140625" style="97"/>
    <col min="746" max="746" width="37.140625" style="97" customWidth="1"/>
    <col min="747" max="749" width="9.140625" style="97"/>
    <col min="750" max="755" width="9.140625" style="97" customWidth="1"/>
    <col min="756" max="1001" width="9.140625" style="97"/>
    <col min="1002" max="1002" width="37.140625" style="97" customWidth="1"/>
    <col min="1003" max="1005" width="9.140625" style="97"/>
    <col min="1006" max="1011" width="9.140625" style="97" customWidth="1"/>
    <col min="1012" max="1257" width="9.140625" style="97"/>
    <col min="1258" max="1258" width="37.140625" style="97" customWidth="1"/>
    <col min="1259" max="1261" width="9.140625" style="97"/>
    <col min="1262" max="1267" width="9.140625" style="97" customWidth="1"/>
    <col min="1268" max="1513" width="9.140625" style="97"/>
    <col min="1514" max="1514" width="37.140625" style="97" customWidth="1"/>
    <col min="1515" max="1517" width="9.140625" style="97"/>
    <col min="1518" max="1523" width="9.140625" style="97" customWidth="1"/>
    <col min="1524" max="1769" width="9.140625" style="97"/>
    <col min="1770" max="1770" width="37.140625" style="97" customWidth="1"/>
    <col min="1771" max="1773" width="9.140625" style="97"/>
    <col min="1774" max="1779" width="9.140625" style="97" customWidth="1"/>
    <col min="1780" max="2025" width="9.140625" style="97"/>
    <col min="2026" max="2026" width="37.140625" style="97" customWidth="1"/>
    <col min="2027" max="2029" width="9.140625" style="97"/>
    <col min="2030" max="2035" width="9.140625" style="97" customWidth="1"/>
    <col min="2036" max="2281" width="9.140625" style="97"/>
    <col min="2282" max="2282" width="37.140625" style="97" customWidth="1"/>
    <col min="2283" max="2285" width="9.140625" style="97"/>
    <col min="2286" max="2291" width="9.140625" style="97" customWidth="1"/>
    <col min="2292" max="2537" width="9.140625" style="97"/>
    <col min="2538" max="2538" width="37.140625" style="97" customWidth="1"/>
    <col min="2539" max="2541" width="9.140625" style="97"/>
    <col min="2542" max="2547" width="9.140625" style="97" customWidth="1"/>
    <col min="2548" max="2793" width="9.140625" style="97"/>
    <col min="2794" max="2794" width="37.140625" style="97" customWidth="1"/>
    <col min="2795" max="2797" width="9.140625" style="97"/>
    <col min="2798" max="2803" width="9.140625" style="97" customWidth="1"/>
    <col min="2804" max="3049" width="9.140625" style="97"/>
    <col min="3050" max="3050" width="37.140625" style="97" customWidth="1"/>
    <col min="3051" max="3053" width="9.140625" style="97"/>
    <col min="3054" max="3059" width="9.140625" style="97" customWidth="1"/>
    <col min="3060" max="3305" width="9.140625" style="97"/>
    <col min="3306" max="3306" width="37.140625" style="97" customWidth="1"/>
    <col min="3307" max="3309" width="9.140625" style="97"/>
    <col min="3310" max="3315" width="9.140625" style="97" customWidth="1"/>
    <col min="3316" max="3561" width="9.140625" style="97"/>
    <col min="3562" max="3562" width="37.140625" style="97" customWidth="1"/>
    <col min="3563" max="3565" width="9.140625" style="97"/>
    <col min="3566" max="3571" width="9.140625" style="97" customWidth="1"/>
    <col min="3572" max="3817" width="9.140625" style="97"/>
    <col min="3818" max="3818" width="37.140625" style="97" customWidth="1"/>
    <col min="3819" max="3821" width="9.140625" style="97"/>
    <col min="3822" max="3827" width="9.140625" style="97" customWidth="1"/>
    <col min="3828" max="4073" width="9.140625" style="97"/>
    <col min="4074" max="4074" width="37.140625" style="97" customWidth="1"/>
    <col min="4075" max="4077" width="9.140625" style="97"/>
    <col min="4078" max="4083" width="9.140625" style="97" customWidth="1"/>
    <col min="4084" max="4329" width="9.140625" style="97"/>
    <col min="4330" max="4330" width="37.140625" style="97" customWidth="1"/>
    <col min="4331" max="4333" width="9.140625" style="97"/>
    <col min="4334" max="4339" width="9.140625" style="97" customWidth="1"/>
    <col min="4340" max="4585" width="9.140625" style="97"/>
    <col min="4586" max="4586" width="37.140625" style="97" customWidth="1"/>
    <col min="4587" max="4589" width="9.140625" style="97"/>
    <col min="4590" max="4595" width="9.140625" style="97" customWidth="1"/>
    <col min="4596" max="4841" width="9.140625" style="97"/>
    <col min="4842" max="4842" width="37.140625" style="97" customWidth="1"/>
    <col min="4843" max="4845" width="9.140625" style="97"/>
    <col min="4846" max="4851" width="9.140625" style="97" customWidth="1"/>
    <col min="4852" max="5097" width="9.140625" style="97"/>
    <col min="5098" max="5098" width="37.140625" style="97" customWidth="1"/>
    <col min="5099" max="5101" width="9.140625" style="97"/>
    <col min="5102" max="5107" width="9.140625" style="97" customWidth="1"/>
    <col min="5108" max="5353" width="9.140625" style="97"/>
    <col min="5354" max="5354" width="37.140625" style="97" customWidth="1"/>
    <col min="5355" max="5357" width="9.140625" style="97"/>
    <col min="5358" max="5363" width="9.140625" style="97" customWidth="1"/>
    <col min="5364" max="5609" width="9.140625" style="97"/>
    <col min="5610" max="5610" width="37.140625" style="97" customWidth="1"/>
    <col min="5611" max="5613" width="9.140625" style="97"/>
    <col min="5614" max="5619" width="9.140625" style="97" customWidth="1"/>
    <col min="5620" max="5865" width="9.140625" style="97"/>
    <col min="5866" max="5866" width="37.140625" style="97" customWidth="1"/>
    <col min="5867" max="5869" width="9.140625" style="97"/>
    <col min="5870" max="5875" width="9.140625" style="97" customWidth="1"/>
    <col min="5876" max="6121" width="9.140625" style="97"/>
    <col min="6122" max="6122" width="37.140625" style="97" customWidth="1"/>
    <col min="6123" max="6125" width="9.140625" style="97"/>
    <col min="6126" max="6131" width="9.140625" style="97" customWidth="1"/>
    <col min="6132" max="6377" width="9.140625" style="97"/>
    <col min="6378" max="6378" width="37.140625" style="97" customWidth="1"/>
    <col min="6379" max="6381" width="9.140625" style="97"/>
    <col min="6382" max="6387" width="9.140625" style="97" customWidth="1"/>
    <col min="6388" max="6633" width="9.140625" style="97"/>
    <col min="6634" max="6634" width="37.140625" style="97" customWidth="1"/>
    <col min="6635" max="6637" width="9.140625" style="97"/>
    <col min="6638" max="6643" width="9.140625" style="97" customWidth="1"/>
    <col min="6644" max="6889" width="9.140625" style="97"/>
    <col min="6890" max="6890" width="37.140625" style="97" customWidth="1"/>
    <col min="6891" max="6893" width="9.140625" style="97"/>
    <col min="6894" max="6899" width="9.140625" style="97" customWidth="1"/>
    <col min="6900" max="7145" width="9.140625" style="97"/>
    <col min="7146" max="7146" width="37.140625" style="97" customWidth="1"/>
    <col min="7147" max="7149" width="9.140625" style="97"/>
    <col min="7150" max="7155" width="9.140625" style="97" customWidth="1"/>
    <col min="7156" max="7401" width="9.140625" style="97"/>
    <col min="7402" max="7402" width="37.140625" style="97" customWidth="1"/>
    <col min="7403" max="7405" width="9.140625" style="97"/>
    <col min="7406" max="7411" width="9.140625" style="97" customWidth="1"/>
    <col min="7412" max="7657" width="9.140625" style="97"/>
    <col min="7658" max="7658" width="37.140625" style="97" customWidth="1"/>
    <col min="7659" max="7661" width="9.140625" style="97"/>
    <col min="7662" max="7667" width="9.140625" style="97" customWidth="1"/>
    <col min="7668" max="7913" width="9.140625" style="97"/>
    <col min="7914" max="7914" width="37.140625" style="97" customWidth="1"/>
    <col min="7915" max="7917" width="9.140625" style="97"/>
    <col min="7918" max="7923" width="9.140625" style="97" customWidth="1"/>
    <col min="7924" max="8169" width="9.140625" style="97"/>
    <col min="8170" max="8170" width="37.140625" style="97" customWidth="1"/>
    <col min="8171" max="8173" width="9.140625" style="97"/>
    <col min="8174" max="8179" width="9.140625" style="97" customWidth="1"/>
    <col min="8180" max="8425" width="9.140625" style="97"/>
    <col min="8426" max="8426" width="37.140625" style="97" customWidth="1"/>
    <col min="8427" max="8429" width="9.140625" style="97"/>
    <col min="8430" max="8435" width="9.140625" style="97" customWidth="1"/>
    <col min="8436" max="8681" width="9.140625" style="97"/>
    <col min="8682" max="8682" width="37.140625" style="97" customWidth="1"/>
    <col min="8683" max="8685" width="9.140625" style="97"/>
    <col min="8686" max="8691" width="9.140625" style="97" customWidth="1"/>
    <col min="8692" max="8937" width="9.140625" style="97"/>
    <col min="8938" max="8938" width="37.140625" style="97" customWidth="1"/>
    <col min="8939" max="8941" width="9.140625" style="97"/>
    <col min="8942" max="8947" width="9.140625" style="97" customWidth="1"/>
    <col min="8948" max="9193" width="9.140625" style="97"/>
    <col min="9194" max="9194" width="37.140625" style="97" customWidth="1"/>
    <col min="9195" max="9197" width="9.140625" style="97"/>
    <col min="9198" max="9203" width="9.140625" style="97" customWidth="1"/>
    <col min="9204" max="9449" width="9.140625" style="97"/>
    <col min="9450" max="9450" width="37.140625" style="97" customWidth="1"/>
    <col min="9451" max="9453" width="9.140625" style="97"/>
    <col min="9454" max="9459" width="9.140625" style="97" customWidth="1"/>
    <col min="9460" max="9705" width="9.140625" style="97"/>
    <col min="9706" max="9706" width="37.140625" style="97" customWidth="1"/>
    <col min="9707" max="9709" width="9.140625" style="97"/>
    <col min="9710" max="9715" width="9.140625" style="97" customWidth="1"/>
    <col min="9716" max="9961" width="9.140625" style="97"/>
    <col min="9962" max="9962" width="37.140625" style="97" customWidth="1"/>
    <col min="9963" max="9965" width="9.140625" style="97"/>
    <col min="9966" max="9971" width="9.140625" style="97" customWidth="1"/>
    <col min="9972" max="10217" width="9.140625" style="97"/>
    <col min="10218" max="10218" width="37.140625" style="97" customWidth="1"/>
    <col min="10219" max="10221" width="9.140625" style="97"/>
    <col min="10222" max="10227" width="9.140625" style="97" customWidth="1"/>
    <col min="10228" max="10473" width="9.140625" style="97"/>
    <col min="10474" max="10474" width="37.140625" style="97" customWidth="1"/>
    <col min="10475" max="10477" width="9.140625" style="97"/>
    <col min="10478" max="10483" width="9.140625" style="97" customWidth="1"/>
    <col min="10484" max="10729" width="9.140625" style="97"/>
    <col min="10730" max="10730" width="37.140625" style="97" customWidth="1"/>
    <col min="10731" max="10733" width="9.140625" style="97"/>
    <col min="10734" max="10739" width="9.140625" style="97" customWidth="1"/>
    <col min="10740" max="10985" width="9.140625" style="97"/>
    <col min="10986" max="10986" width="37.140625" style="97" customWidth="1"/>
    <col min="10987" max="10989" width="9.140625" style="97"/>
    <col min="10990" max="10995" width="9.140625" style="97" customWidth="1"/>
    <col min="10996" max="11241" width="9.140625" style="97"/>
    <col min="11242" max="11242" width="37.140625" style="97" customWidth="1"/>
    <col min="11243" max="11245" width="9.140625" style="97"/>
    <col min="11246" max="11251" width="9.140625" style="97" customWidth="1"/>
    <col min="11252" max="11497" width="9.140625" style="97"/>
    <col min="11498" max="11498" width="37.140625" style="97" customWidth="1"/>
    <col min="11499" max="11501" width="9.140625" style="97"/>
    <col min="11502" max="11507" width="9.140625" style="97" customWidth="1"/>
    <col min="11508" max="11753" width="9.140625" style="97"/>
    <col min="11754" max="11754" width="37.140625" style="97" customWidth="1"/>
    <col min="11755" max="11757" width="9.140625" style="97"/>
    <col min="11758" max="11763" width="9.140625" style="97" customWidth="1"/>
    <col min="11764" max="12009" width="9.140625" style="97"/>
    <col min="12010" max="12010" width="37.140625" style="97" customWidth="1"/>
    <col min="12011" max="12013" width="9.140625" style="97"/>
    <col min="12014" max="12019" width="9.140625" style="97" customWidth="1"/>
    <col min="12020" max="12265" width="9.140625" style="97"/>
    <col min="12266" max="12266" width="37.140625" style="97" customWidth="1"/>
    <col min="12267" max="12269" width="9.140625" style="97"/>
    <col min="12270" max="12275" width="9.140625" style="97" customWidth="1"/>
    <col min="12276" max="12521" width="9.140625" style="97"/>
    <col min="12522" max="12522" width="37.140625" style="97" customWidth="1"/>
    <col min="12523" max="12525" width="9.140625" style="97"/>
    <col min="12526" max="12531" width="9.140625" style="97" customWidth="1"/>
    <col min="12532" max="12777" width="9.140625" style="97"/>
    <col min="12778" max="12778" width="37.140625" style="97" customWidth="1"/>
    <col min="12779" max="12781" width="9.140625" style="97"/>
    <col min="12782" max="12787" width="9.140625" style="97" customWidth="1"/>
    <col min="12788" max="13033" width="9.140625" style="97"/>
    <col min="13034" max="13034" width="37.140625" style="97" customWidth="1"/>
    <col min="13035" max="13037" width="9.140625" style="97"/>
    <col min="13038" max="13043" width="9.140625" style="97" customWidth="1"/>
    <col min="13044" max="13289" width="9.140625" style="97"/>
    <col min="13290" max="13290" width="37.140625" style="97" customWidth="1"/>
    <col min="13291" max="13293" width="9.140625" style="97"/>
    <col min="13294" max="13299" width="9.140625" style="97" customWidth="1"/>
    <col min="13300" max="13545" width="9.140625" style="97"/>
    <col min="13546" max="13546" width="37.140625" style="97" customWidth="1"/>
    <col min="13547" max="13549" width="9.140625" style="97"/>
    <col min="13550" max="13555" width="9.140625" style="97" customWidth="1"/>
    <col min="13556" max="13801" width="9.140625" style="97"/>
    <col min="13802" max="13802" width="37.140625" style="97" customWidth="1"/>
    <col min="13803" max="13805" width="9.140625" style="97"/>
    <col min="13806" max="13811" width="9.140625" style="97" customWidth="1"/>
    <col min="13812" max="14057" width="9.140625" style="97"/>
    <col min="14058" max="14058" width="37.140625" style="97" customWidth="1"/>
    <col min="14059" max="14061" width="9.140625" style="97"/>
    <col min="14062" max="14067" width="9.140625" style="97" customWidth="1"/>
    <col min="14068" max="14313" width="9.140625" style="97"/>
    <col min="14314" max="14314" width="37.140625" style="97" customWidth="1"/>
    <col min="14315" max="14317" width="9.140625" style="97"/>
    <col min="14318" max="14323" width="9.140625" style="97" customWidth="1"/>
    <col min="14324" max="14569" width="9.140625" style="97"/>
    <col min="14570" max="14570" width="37.140625" style="97" customWidth="1"/>
    <col min="14571" max="14573" width="9.140625" style="97"/>
    <col min="14574" max="14579" width="9.140625" style="97" customWidth="1"/>
    <col min="14580" max="14825" width="9.140625" style="97"/>
    <col min="14826" max="14826" width="37.140625" style="97" customWidth="1"/>
    <col min="14827" max="14829" width="9.140625" style="97"/>
    <col min="14830" max="14835" width="9.140625" style="97" customWidth="1"/>
    <col min="14836" max="15081" width="9.140625" style="97"/>
    <col min="15082" max="15082" width="37.140625" style="97" customWidth="1"/>
    <col min="15083" max="15085" width="9.140625" style="97"/>
    <col min="15086" max="15091" width="9.140625" style="97" customWidth="1"/>
    <col min="15092" max="15337" width="9.140625" style="97"/>
    <col min="15338" max="15338" width="37.140625" style="97" customWidth="1"/>
    <col min="15339" max="15341" width="9.140625" style="97"/>
    <col min="15342" max="15347" width="9.140625" style="97" customWidth="1"/>
    <col min="15348" max="15593" width="9.140625" style="97"/>
    <col min="15594" max="15594" width="37.140625" style="97" customWidth="1"/>
    <col min="15595" max="15597" width="9.140625" style="97"/>
    <col min="15598" max="15603" width="9.140625" style="97" customWidth="1"/>
    <col min="15604" max="15849" width="9.140625" style="97"/>
    <col min="15850" max="15850" width="37.140625" style="97" customWidth="1"/>
    <col min="15851" max="15853" width="9.140625" style="97"/>
    <col min="15854" max="15859" width="9.140625" style="97" customWidth="1"/>
    <col min="15860" max="16105" width="9.140625" style="97"/>
    <col min="16106" max="16106" width="37.140625" style="97" customWidth="1"/>
    <col min="16107" max="16109" width="9.140625" style="97"/>
    <col min="16110" max="16115" width="9.140625" style="97" customWidth="1"/>
    <col min="16116" max="16384" width="9.140625" style="97"/>
  </cols>
  <sheetData>
    <row r="1" spans="1:10" ht="25.9" customHeight="1" x14ac:dyDescent="0.3">
      <c r="A1" s="340" t="s">
        <v>160</v>
      </c>
      <c r="B1" s="340"/>
      <c r="C1" s="340"/>
      <c r="D1" s="340"/>
      <c r="E1" s="340"/>
      <c r="F1" s="340"/>
      <c r="G1" s="340"/>
      <c r="H1" s="340"/>
    </row>
    <row r="2" spans="1:10" ht="15.75" customHeight="1" x14ac:dyDescent="0.3">
      <c r="A2" s="227"/>
      <c r="B2" s="228"/>
      <c r="C2" s="228"/>
      <c r="D2" s="228"/>
      <c r="E2" s="228"/>
      <c r="F2" s="228"/>
      <c r="G2" s="228"/>
      <c r="H2" s="228"/>
    </row>
    <row r="3" spans="1:10" ht="15.6" customHeight="1" x14ac:dyDescent="0.25">
      <c r="A3" s="229" t="s">
        <v>235</v>
      </c>
      <c r="B3" s="229"/>
      <c r="F3" s="97"/>
      <c r="G3" s="97"/>
      <c r="H3" s="97"/>
    </row>
    <row r="4" spans="1:10" ht="21" customHeight="1" x14ac:dyDescent="0.25">
      <c r="A4" s="410" t="s">
        <v>162</v>
      </c>
      <c r="B4" s="410" t="s">
        <v>163</v>
      </c>
      <c r="C4" s="348" t="s">
        <v>164</v>
      </c>
      <c r="D4" s="349"/>
      <c r="E4" s="352" t="s">
        <v>165</v>
      </c>
      <c r="F4" s="352"/>
      <c r="G4" s="352"/>
      <c r="H4" s="352"/>
      <c r="I4" s="352"/>
      <c r="J4" s="352"/>
    </row>
    <row r="5" spans="1:10" ht="42" customHeight="1" x14ac:dyDescent="0.25">
      <c r="A5" s="346"/>
      <c r="B5" s="346"/>
      <c r="C5" s="350"/>
      <c r="D5" s="351"/>
      <c r="E5" s="335" t="s">
        <v>166</v>
      </c>
      <c r="F5" s="335"/>
      <c r="G5" s="335" t="s">
        <v>167</v>
      </c>
      <c r="H5" s="335"/>
      <c r="I5" s="335" t="s">
        <v>168</v>
      </c>
      <c r="J5" s="335"/>
    </row>
    <row r="6" spans="1:10" ht="67.900000000000006" customHeight="1" thickBot="1" x14ac:dyDescent="0.3">
      <c r="A6" s="411"/>
      <c r="B6" s="347"/>
      <c r="C6" s="230" t="s">
        <v>90</v>
      </c>
      <c r="D6" s="230" t="s">
        <v>169</v>
      </c>
      <c r="E6" s="230" t="s">
        <v>90</v>
      </c>
      <c r="F6" s="230" t="s">
        <v>169</v>
      </c>
      <c r="G6" s="230" t="s">
        <v>90</v>
      </c>
      <c r="H6" s="230" t="s">
        <v>169</v>
      </c>
      <c r="I6" s="230" t="s">
        <v>90</v>
      </c>
      <c r="J6" s="230" t="s">
        <v>169</v>
      </c>
    </row>
    <row r="7" spans="1:10" ht="19.7" customHeight="1" x14ac:dyDescent="0.25">
      <c r="A7" s="404" t="s">
        <v>171</v>
      </c>
      <c r="B7" s="231" t="s">
        <v>172</v>
      </c>
      <c r="C7" s="232">
        <f>E7+G7+I7</f>
        <v>0</v>
      </c>
      <c r="D7" s="232">
        <f>F7+H7+J7</f>
        <v>0</v>
      </c>
      <c r="E7" s="232"/>
      <c r="F7" s="232"/>
      <c r="G7" s="232"/>
      <c r="H7" s="248"/>
      <c r="I7" s="249"/>
      <c r="J7" s="249"/>
    </row>
    <row r="8" spans="1:10" ht="19.7" customHeight="1" x14ac:dyDescent="0.25">
      <c r="A8" s="405"/>
      <c r="B8" s="231" t="s">
        <v>173</v>
      </c>
      <c r="C8" s="232">
        <f t="shared" ref="C8:D19" si="0">E8+G8+I8</f>
        <v>0</v>
      </c>
      <c r="D8" s="232">
        <f t="shared" si="0"/>
        <v>0</v>
      </c>
      <c r="E8" s="232"/>
      <c r="F8" s="232"/>
      <c r="G8" s="232"/>
      <c r="H8" s="248"/>
      <c r="I8" s="249"/>
      <c r="J8" s="249"/>
    </row>
    <row r="9" spans="1:10" ht="49.9" customHeight="1" x14ac:dyDescent="0.25">
      <c r="A9" s="406"/>
      <c r="B9" s="231" t="s">
        <v>174</v>
      </c>
      <c r="C9" s="232">
        <f t="shared" si="0"/>
        <v>0</v>
      </c>
      <c r="D9" s="232">
        <f t="shared" si="0"/>
        <v>0</v>
      </c>
      <c r="E9" s="232"/>
      <c r="F9" s="232"/>
      <c r="G9" s="232"/>
      <c r="H9" s="248"/>
      <c r="I9" s="249"/>
      <c r="J9" s="249"/>
    </row>
    <row r="10" spans="1:10" ht="19.7" customHeight="1" x14ac:dyDescent="0.25">
      <c r="A10" s="250" t="s">
        <v>175</v>
      </c>
      <c r="B10" s="231" t="s">
        <v>176</v>
      </c>
      <c r="C10" s="232">
        <f t="shared" si="0"/>
        <v>0</v>
      </c>
      <c r="D10" s="232">
        <f t="shared" si="0"/>
        <v>0</v>
      </c>
      <c r="E10" s="232"/>
      <c r="F10" s="232"/>
      <c r="G10" s="232"/>
      <c r="H10" s="248"/>
      <c r="I10" s="249"/>
      <c r="J10" s="249"/>
    </row>
    <row r="11" spans="1:10" ht="19.7" customHeight="1" x14ac:dyDescent="0.25">
      <c r="A11" s="250" t="s">
        <v>177</v>
      </c>
      <c r="B11" s="231" t="s">
        <v>178</v>
      </c>
      <c r="C11" s="232">
        <f t="shared" si="0"/>
        <v>0</v>
      </c>
      <c r="D11" s="232">
        <f t="shared" si="0"/>
        <v>0</v>
      </c>
      <c r="E11" s="232"/>
      <c r="F11" s="232"/>
      <c r="G11" s="232"/>
      <c r="H11" s="248"/>
      <c r="I11" s="249"/>
      <c r="J11" s="249"/>
    </row>
    <row r="12" spans="1:10" ht="19.7" customHeight="1" x14ac:dyDescent="0.25">
      <c r="A12" s="250" t="s">
        <v>179</v>
      </c>
      <c r="B12" s="231" t="s">
        <v>180</v>
      </c>
      <c r="C12" s="232">
        <f t="shared" si="0"/>
        <v>0</v>
      </c>
      <c r="D12" s="232">
        <f t="shared" si="0"/>
        <v>0</v>
      </c>
      <c r="E12" s="232"/>
      <c r="F12" s="232"/>
      <c r="G12" s="232"/>
      <c r="H12" s="248"/>
      <c r="I12" s="249"/>
      <c r="J12" s="249"/>
    </row>
    <row r="13" spans="1:10" ht="19.7" customHeight="1" x14ac:dyDescent="0.25">
      <c r="A13" s="251" t="s">
        <v>181</v>
      </c>
      <c r="B13" s="231" t="s">
        <v>182</v>
      </c>
      <c r="C13" s="232">
        <f t="shared" si="0"/>
        <v>0</v>
      </c>
      <c r="D13" s="232">
        <f t="shared" si="0"/>
        <v>0</v>
      </c>
      <c r="E13" s="232"/>
      <c r="F13" s="232"/>
      <c r="G13" s="232"/>
      <c r="H13" s="248"/>
      <c r="I13" s="249"/>
      <c r="J13" s="249"/>
    </row>
    <row r="14" spans="1:10" ht="16.350000000000001" customHeight="1" x14ac:dyDescent="0.25">
      <c r="A14" s="250" t="s">
        <v>183</v>
      </c>
      <c r="B14" s="231" t="s">
        <v>184</v>
      </c>
      <c r="C14" s="232">
        <f t="shared" si="0"/>
        <v>0</v>
      </c>
      <c r="D14" s="232">
        <f t="shared" si="0"/>
        <v>0</v>
      </c>
      <c r="E14" s="232"/>
      <c r="F14" s="232"/>
      <c r="G14" s="232"/>
      <c r="H14" s="248"/>
      <c r="I14" s="249"/>
      <c r="J14" s="249"/>
    </row>
    <row r="15" spans="1:10" ht="16.350000000000001" customHeight="1" x14ac:dyDescent="0.25">
      <c r="A15" s="250" t="s">
        <v>185</v>
      </c>
      <c r="B15" s="231" t="s">
        <v>186</v>
      </c>
      <c r="C15" s="232">
        <f t="shared" si="0"/>
        <v>0</v>
      </c>
      <c r="D15" s="232">
        <f t="shared" si="0"/>
        <v>0</v>
      </c>
      <c r="E15" s="232"/>
      <c r="F15" s="232"/>
      <c r="G15" s="232"/>
      <c r="H15" s="248"/>
      <c r="I15" s="249"/>
      <c r="J15" s="249"/>
    </row>
    <row r="16" spans="1:10" ht="19.7" customHeight="1" x14ac:dyDescent="0.25">
      <c r="A16" s="250" t="s">
        <v>187</v>
      </c>
      <c r="B16" s="231" t="s">
        <v>188</v>
      </c>
      <c r="C16" s="232">
        <f t="shared" si="0"/>
        <v>0</v>
      </c>
      <c r="D16" s="232">
        <f t="shared" si="0"/>
        <v>0</v>
      </c>
      <c r="E16" s="232"/>
      <c r="F16" s="232"/>
      <c r="G16" s="232"/>
      <c r="H16" s="248"/>
      <c r="I16" s="249"/>
      <c r="J16" s="249"/>
    </row>
    <row r="17" spans="1:10" ht="19.7" customHeight="1" x14ac:dyDescent="0.25">
      <c r="A17" s="250" t="s">
        <v>189</v>
      </c>
      <c r="B17" s="231" t="s">
        <v>190</v>
      </c>
      <c r="C17" s="232">
        <f t="shared" si="0"/>
        <v>0</v>
      </c>
      <c r="D17" s="232">
        <f t="shared" si="0"/>
        <v>0</v>
      </c>
      <c r="E17" s="232"/>
      <c r="F17" s="232"/>
      <c r="G17" s="232"/>
      <c r="H17" s="248"/>
      <c r="I17" s="249"/>
      <c r="J17" s="249"/>
    </row>
    <row r="18" spans="1:10" ht="19.7" customHeight="1" x14ac:dyDescent="0.25">
      <c r="A18" s="250" t="s">
        <v>191</v>
      </c>
      <c r="B18" s="231" t="s">
        <v>192</v>
      </c>
      <c r="C18" s="232">
        <f t="shared" si="0"/>
        <v>0</v>
      </c>
      <c r="D18" s="232">
        <f t="shared" si="0"/>
        <v>0</v>
      </c>
      <c r="E18" s="232"/>
      <c r="F18" s="232"/>
      <c r="G18" s="232"/>
      <c r="H18" s="248"/>
      <c r="I18" s="249"/>
      <c r="J18" s="249"/>
    </row>
    <row r="19" spans="1:10" ht="19.7" customHeight="1" x14ac:dyDescent="0.25">
      <c r="A19" s="250" t="s">
        <v>193</v>
      </c>
      <c r="B19" s="231" t="s">
        <v>194</v>
      </c>
      <c r="C19" s="232">
        <f t="shared" si="0"/>
        <v>800</v>
      </c>
      <c r="D19" s="232">
        <f t="shared" si="0"/>
        <v>0</v>
      </c>
      <c r="E19" s="232"/>
      <c r="F19" s="232"/>
      <c r="G19" s="232">
        <v>800</v>
      </c>
      <c r="H19" s="248"/>
      <c r="I19" s="249"/>
      <c r="J19" s="249"/>
    </row>
    <row r="20" spans="1:10" ht="19.7" customHeight="1" x14ac:dyDescent="0.25">
      <c r="A20" s="250" t="s">
        <v>195</v>
      </c>
      <c r="B20" s="231"/>
      <c r="C20" s="232">
        <f t="shared" ref="C20" si="1">SUM(C21:C23)</f>
        <v>100</v>
      </c>
      <c r="D20" s="232"/>
      <c r="E20" s="232">
        <f t="shared" ref="E20:J20" si="2">SUM(E21:E23)</f>
        <v>0</v>
      </c>
      <c r="F20" s="232">
        <f t="shared" si="2"/>
        <v>0</v>
      </c>
      <c r="G20" s="232">
        <f t="shared" si="2"/>
        <v>100</v>
      </c>
      <c r="H20" s="248">
        <f t="shared" si="2"/>
        <v>0</v>
      </c>
      <c r="I20" s="248">
        <f t="shared" si="2"/>
        <v>0</v>
      </c>
      <c r="J20" s="232">
        <f t="shared" si="2"/>
        <v>0</v>
      </c>
    </row>
    <row r="21" spans="1:10" ht="19.7" customHeight="1" x14ac:dyDescent="0.25">
      <c r="A21" s="407" t="s">
        <v>196</v>
      </c>
      <c r="B21" s="237" t="s">
        <v>197</v>
      </c>
      <c r="C21" s="232">
        <f t="shared" ref="C21:D39" si="3">E21+G21+I21</f>
        <v>100</v>
      </c>
      <c r="D21" s="232">
        <f t="shared" si="3"/>
        <v>0</v>
      </c>
      <c r="E21" s="232"/>
      <c r="F21" s="232"/>
      <c r="G21" s="232">
        <v>100</v>
      </c>
      <c r="H21" s="248"/>
      <c r="I21" s="249"/>
      <c r="J21" s="249"/>
    </row>
    <row r="22" spans="1:10" ht="49.5" customHeight="1" x14ac:dyDescent="0.25">
      <c r="A22" s="405"/>
      <c r="B22" s="238" t="s">
        <v>198</v>
      </c>
      <c r="C22" s="232">
        <f t="shared" si="3"/>
        <v>0</v>
      </c>
      <c r="D22" s="232">
        <f t="shared" si="3"/>
        <v>0</v>
      </c>
      <c r="E22" s="232"/>
      <c r="F22" s="232"/>
      <c r="G22" s="232"/>
      <c r="H22" s="248"/>
      <c r="I22" s="249"/>
      <c r="J22" s="249"/>
    </row>
    <row r="23" spans="1:10" ht="32.450000000000003" customHeight="1" x14ac:dyDescent="0.25">
      <c r="A23" s="406"/>
      <c r="B23" s="238" t="s">
        <v>199</v>
      </c>
      <c r="C23" s="232">
        <f t="shared" si="3"/>
        <v>0</v>
      </c>
      <c r="D23" s="232">
        <f t="shared" si="3"/>
        <v>0</v>
      </c>
      <c r="E23" s="232"/>
      <c r="F23" s="232"/>
      <c r="G23" s="232"/>
      <c r="H23" s="248"/>
      <c r="I23" s="249"/>
      <c r="J23" s="249"/>
    </row>
    <row r="24" spans="1:10" ht="34.35" customHeight="1" x14ac:dyDescent="0.25">
      <c r="A24" s="250" t="s">
        <v>200</v>
      </c>
      <c r="B24" s="238" t="s">
        <v>201</v>
      </c>
      <c r="C24" s="232">
        <f t="shared" si="3"/>
        <v>0</v>
      </c>
      <c r="D24" s="232">
        <f t="shared" si="3"/>
        <v>0</v>
      </c>
      <c r="E24" s="232"/>
      <c r="F24" s="232"/>
      <c r="G24" s="232"/>
      <c r="H24" s="248"/>
      <c r="I24" s="249"/>
      <c r="J24" s="249"/>
    </row>
    <row r="25" spans="1:10" ht="19.7" customHeight="1" x14ac:dyDescent="0.25">
      <c r="A25" s="251" t="s">
        <v>202</v>
      </c>
      <c r="B25" s="231" t="s">
        <v>203</v>
      </c>
      <c r="C25" s="232">
        <f t="shared" si="3"/>
        <v>0</v>
      </c>
      <c r="D25" s="232">
        <f t="shared" si="3"/>
        <v>0</v>
      </c>
      <c r="E25" s="232"/>
      <c r="F25" s="232"/>
      <c r="G25" s="232"/>
      <c r="H25" s="248"/>
      <c r="I25" s="249"/>
      <c r="J25" s="249"/>
    </row>
    <row r="26" spans="1:10" ht="19.7" customHeight="1" x14ac:dyDescent="0.25">
      <c r="A26" s="250" t="s">
        <v>204</v>
      </c>
      <c r="B26" s="231" t="s">
        <v>205</v>
      </c>
      <c r="C26" s="232">
        <f t="shared" si="3"/>
        <v>0</v>
      </c>
      <c r="D26" s="232">
        <f t="shared" si="3"/>
        <v>0</v>
      </c>
      <c r="E26" s="232"/>
      <c r="F26" s="232"/>
      <c r="G26" s="232"/>
      <c r="H26" s="248"/>
      <c r="I26" s="249"/>
      <c r="J26" s="249"/>
    </row>
    <row r="27" spans="1:10" ht="19.7" customHeight="1" x14ac:dyDescent="0.25">
      <c r="A27" s="250" t="s">
        <v>206</v>
      </c>
      <c r="B27" s="231" t="s">
        <v>207</v>
      </c>
      <c r="C27" s="232">
        <f t="shared" si="3"/>
        <v>0</v>
      </c>
      <c r="D27" s="232">
        <f t="shared" si="3"/>
        <v>0</v>
      </c>
      <c r="E27" s="232"/>
      <c r="F27" s="232"/>
      <c r="G27" s="232"/>
      <c r="H27" s="248"/>
      <c r="I27" s="249"/>
      <c r="J27" s="249"/>
    </row>
    <row r="28" spans="1:10" ht="19.7" customHeight="1" x14ac:dyDescent="0.25">
      <c r="A28" s="250" t="s">
        <v>208</v>
      </c>
      <c r="B28" s="231" t="s">
        <v>209</v>
      </c>
      <c r="C28" s="232">
        <f t="shared" si="3"/>
        <v>0</v>
      </c>
      <c r="D28" s="232">
        <f t="shared" si="3"/>
        <v>0</v>
      </c>
      <c r="E28" s="232"/>
      <c r="F28" s="232"/>
      <c r="G28" s="232"/>
      <c r="H28" s="248"/>
      <c r="I28" s="249"/>
      <c r="J28" s="249"/>
    </row>
    <row r="29" spans="1:10" ht="19.7" customHeight="1" x14ac:dyDescent="0.25">
      <c r="A29" s="250" t="s">
        <v>210</v>
      </c>
      <c r="B29" s="231" t="s">
        <v>211</v>
      </c>
      <c r="C29" s="232">
        <f t="shared" si="3"/>
        <v>0</v>
      </c>
      <c r="D29" s="232">
        <f t="shared" si="3"/>
        <v>0</v>
      </c>
      <c r="E29" s="232"/>
      <c r="F29" s="232"/>
      <c r="G29" s="232"/>
      <c r="H29" s="248"/>
      <c r="I29" s="249"/>
      <c r="J29" s="249"/>
    </row>
    <row r="30" spans="1:10" ht="19.7" customHeight="1" x14ac:dyDescent="0.25">
      <c r="A30" s="252" t="s">
        <v>212</v>
      </c>
      <c r="B30" s="231" t="s">
        <v>213</v>
      </c>
      <c r="C30" s="232">
        <f t="shared" si="3"/>
        <v>0</v>
      </c>
      <c r="D30" s="232">
        <f t="shared" si="3"/>
        <v>0</v>
      </c>
      <c r="E30" s="232"/>
      <c r="F30" s="232"/>
      <c r="G30" s="232"/>
      <c r="H30" s="248"/>
      <c r="I30" s="249"/>
      <c r="J30" s="249"/>
    </row>
    <row r="31" spans="1:10" ht="19.7" customHeight="1" x14ac:dyDescent="0.25">
      <c r="A31" s="250" t="s">
        <v>214</v>
      </c>
      <c r="B31" s="231" t="s">
        <v>215</v>
      </c>
      <c r="C31" s="232">
        <f t="shared" si="3"/>
        <v>0</v>
      </c>
      <c r="D31" s="232">
        <f t="shared" si="3"/>
        <v>0</v>
      </c>
      <c r="E31" s="232"/>
      <c r="F31" s="232"/>
      <c r="G31" s="232"/>
      <c r="H31" s="248"/>
      <c r="I31" s="249"/>
      <c r="J31" s="249"/>
    </row>
    <row r="32" spans="1:10" ht="19.7" customHeight="1" x14ac:dyDescent="0.25">
      <c r="A32" s="240" t="s">
        <v>216</v>
      </c>
      <c r="B32" s="241" t="s">
        <v>217</v>
      </c>
      <c r="C32" s="232">
        <f t="shared" si="3"/>
        <v>0</v>
      </c>
      <c r="D32" s="232">
        <f t="shared" si="3"/>
        <v>0</v>
      </c>
      <c r="E32" s="232"/>
      <c r="F32" s="232"/>
      <c r="G32" s="232"/>
      <c r="H32" s="248"/>
      <c r="I32" s="249"/>
      <c r="J32" s="249"/>
    </row>
    <row r="33" spans="1:10" ht="19.7" customHeight="1" x14ac:dyDescent="0.25">
      <c r="A33" s="250" t="s">
        <v>218</v>
      </c>
      <c r="B33" s="231" t="s">
        <v>219</v>
      </c>
      <c r="C33" s="232">
        <f t="shared" si="3"/>
        <v>0</v>
      </c>
      <c r="D33" s="232">
        <f t="shared" si="3"/>
        <v>0</v>
      </c>
      <c r="E33" s="232"/>
      <c r="F33" s="232"/>
      <c r="G33" s="232"/>
      <c r="H33" s="248"/>
      <c r="I33" s="249"/>
      <c r="J33" s="249"/>
    </row>
    <row r="34" spans="1:10" ht="19.7" customHeight="1" x14ac:dyDescent="0.25">
      <c r="A34" s="408" t="s">
        <v>220</v>
      </c>
      <c r="B34" s="231" t="s">
        <v>221</v>
      </c>
      <c r="C34" s="232">
        <f t="shared" si="3"/>
        <v>0</v>
      </c>
      <c r="D34" s="232">
        <f t="shared" si="3"/>
        <v>0</v>
      </c>
      <c r="E34" s="232"/>
      <c r="F34" s="232"/>
      <c r="G34" s="232"/>
      <c r="H34" s="248"/>
      <c r="I34" s="249"/>
      <c r="J34" s="249"/>
    </row>
    <row r="35" spans="1:10" ht="19.7" customHeight="1" x14ac:dyDescent="0.25">
      <c r="A35" s="409"/>
      <c r="B35" s="231" t="s">
        <v>222</v>
      </c>
      <c r="C35" s="232">
        <f t="shared" si="3"/>
        <v>0</v>
      </c>
      <c r="D35" s="232">
        <f t="shared" si="3"/>
        <v>0</v>
      </c>
      <c r="E35" s="232"/>
      <c r="F35" s="232"/>
      <c r="G35" s="232"/>
      <c r="H35" s="248"/>
      <c r="I35" s="249"/>
      <c r="J35" s="249"/>
    </row>
    <row r="36" spans="1:10" ht="19.7" customHeight="1" x14ac:dyDescent="0.25">
      <c r="A36" s="252" t="s">
        <v>223</v>
      </c>
      <c r="B36" s="231" t="s">
        <v>224</v>
      </c>
      <c r="C36" s="232">
        <f t="shared" si="3"/>
        <v>0</v>
      </c>
      <c r="D36" s="232">
        <f t="shared" si="3"/>
        <v>0</v>
      </c>
      <c r="E36" s="232"/>
      <c r="F36" s="232"/>
      <c r="G36" s="232"/>
      <c r="H36" s="248"/>
      <c r="I36" s="249"/>
      <c r="J36" s="249"/>
    </row>
    <row r="37" spans="1:10" ht="19.7" customHeight="1" x14ac:dyDescent="0.25">
      <c r="A37" s="252" t="s">
        <v>225</v>
      </c>
      <c r="B37" s="231" t="s">
        <v>226</v>
      </c>
      <c r="C37" s="232">
        <f t="shared" si="3"/>
        <v>0</v>
      </c>
      <c r="D37" s="232">
        <f t="shared" si="3"/>
        <v>0</v>
      </c>
      <c r="E37" s="232"/>
      <c r="F37" s="232"/>
      <c r="G37" s="232"/>
      <c r="H37" s="248"/>
      <c r="I37" s="249"/>
      <c r="J37" s="249"/>
    </row>
    <row r="38" spans="1:10" ht="19.7" customHeight="1" x14ac:dyDescent="0.25">
      <c r="A38" s="250" t="s">
        <v>227</v>
      </c>
      <c r="B38" s="231" t="s">
        <v>228</v>
      </c>
      <c r="C38" s="232">
        <f t="shared" si="3"/>
        <v>0</v>
      </c>
      <c r="D38" s="232">
        <f t="shared" si="3"/>
        <v>0</v>
      </c>
      <c r="E38" s="232"/>
      <c r="F38" s="232"/>
      <c r="G38" s="232"/>
      <c r="H38" s="248"/>
      <c r="I38" s="249"/>
      <c r="J38" s="249"/>
    </row>
    <row r="39" spans="1:10" ht="19.7" customHeight="1" x14ac:dyDescent="0.25">
      <c r="A39" s="250" t="s">
        <v>229</v>
      </c>
      <c r="B39" s="231" t="s">
        <v>230</v>
      </c>
      <c r="C39" s="232">
        <f t="shared" si="3"/>
        <v>0</v>
      </c>
      <c r="D39" s="232">
        <f t="shared" si="3"/>
        <v>0</v>
      </c>
      <c r="E39" s="232"/>
      <c r="F39" s="232"/>
      <c r="G39" s="232"/>
      <c r="H39" s="248"/>
      <c r="I39" s="249"/>
      <c r="J39" s="249"/>
    </row>
    <row r="40" spans="1:10" s="246" customFormat="1" ht="31.7" customHeight="1" x14ac:dyDescent="0.2">
      <c r="A40" s="253" t="s">
        <v>159</v>
      </c>
      <c r="B40" s="254"/>
      <c r="C40" s="230">
        <f t="shared" ref="C40" si="4">SUM(C7:C20)+SUM(C24:C39)</f>
        <v>900</v>
      </c>
      <c r="D40" s="230">
        <f>SUM(D7:D20)+SUM(D24:D39)</f>
        <v>0</v>
      </c>
      <c r="E40" s="230">
        <f t="shared" ref="E40:J40" si="5">SUM(E7:E20)+SUM(E24:E39)</f>
        <v>0</v>
      </c>
      <c r="F40" s="230">
        <f t="shared" si="5"/>
        <v>0</v>
      </c>
      <c r="G40" s="230">
        <f t="shared" si="5"/>
        <v>900</v>
      </c>
      <c r="H40" s="255">
        <f t="shared" si="5"/>
        <v>0</v>
      </c>
      <c r="I40" s="255">
        <f t="shared" si="5"/>
        <v>0</v>
      </c>
      <c r="J40" s="230">
        <f t="shared" si="5"/>
        <v>0</v>
      </c>
    </row>
  </sheetData>
  <mergeCells count="11">
    <mergeCell ref="A7:A9"/>
    <mergeCell ref="A21:A23"/>
    <mergeCell ref="A34:A35"/>
    <mergeCell ref="A1:H1"/>
    <mergeCell ref="A4:A6"/>
    <mergeCell ref="B4:B6"/>
    <mergeCell ref="C4:D5"/>
    <mergeCell ref="E4:J4"/>
    <mergeCell ref="E5:F5"/>
    <mergeCell ref="G5:H5"/>
    <mergeCell ref="I5:J5"/>
  </mergeCells>
  <pageMargins left="0.70866141732283472" right="0.70866141732283472" top="0.74803149606299213" bottom="0.74803149606299213" header="0.31496062992125984" footer="0.31496062992125984"/>
  <pageSetup paperSize="9" scale="80" fitToHeight="2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L72"/>
  <sheetViews>
    <sheetView zoomScale="80" zoomScaleNormal="80" workbookViewId="0">
      <selection activeCell="C25" sqref="C25"/>
    </sheetView>
  </sheetViews>
  <sheetFormatPr defaultColWidth="8.85546875" defaultRowHeight="15" x14ac:dyDescent="0.25"/>
  <cols>
    <col min="1" max="1" width="48.140625" style="183" customWidth="1"/>
    <col min="2" max="2" width="10.7109375" style="216" customWidth="1"/>
    <col min="3" max="3" width="24.42578125" style="216" customWidth="1"/>
    <col min="4" max="4" width="21.5703125" style="216" customWidth="1"/>
    <col min="5" max="5" width="16.5703125" style="216" customWidth="1"/>
    <col min="6" max="6" width="16.42578125" style="183" customWidth="1"/>
    <col min="7" max="7" width="16.140625" style="183" customWidth="1"/>
    <col min="8" max="8" width="14" style="183" customWidth="1"/>
    <col min="9" max="242" width="8.85546875" style="183" customWidth="1"/>
    <col min="243" max="243" width="34" style="183" customWidth="1"/>
    <col min="244" max="244" width="11.28515625" style="183" customWidth="1"/>
    <col min="245" max="245" width="11" style="183" customWidth="1"/>
    <col min="246" max="16384" width="8.85546875" style="183"/>
  </cols>
  <sheetData>
    <row r="1" spans="1:12" ht="24.75" customHeight="1" x14ac:dyDescent="0.25">
      <c r="B1" s="359" t="s">
        <v>80</v>
      </c>
      <c r="C1" s="359"/>
      <c r="D1" s="359"/>
      <c r="E1" s="359"/>
      <c r="F1" s="359"/>
      <c r="G1" s="359"/>
      <c r="H1" s="359"/>
    </row>
    <row r="2" spans="1:12" x14ac:dyDescent="0.25">
      <c r="B2" s="359"/>
      <c r="C2" s="359"/>
      <c r="D2" s="359"/>
      <c r="E2" s="359"/>
      <c r="F2" s="359"/>
      <c r="G2" s="359"/>
      <c r="H2" s="359"/>
    </row>
    <row r="3" spans="1:12" ht="16.5" thickBot="1" x14ac:dyDescent="0.3">
      <c r="A3" s="184" t="s">
        <v>48</v>
      </c>
      <c r="B3" s="185"/>
      <c r="C3" s="185"/>
      <c r="D3" s="185"/>
      <c r="E3" s="185"/>
    </row>
    <row r="4" spans="1:12" ht="32.450000000000003" customHeight="1" x14ac:dyDescent="0.25">
      <c r="A4" s="360" t="s">
        <v>82</v>
      </c>
      <c r="B4" s="363" t="s">
        <v>83</v>
      </c>
      <c r="C4" s="363"/>
      <c r="D4" s="363"/>
      <c r="E4" s="363"/>
      <c r="F4" s="365" t="s">
        <v>84</v>
      </c>
      <c r="G4" s="365" t="s">
        <v>85</v>
      </c>
      <c r="H4" s="368" t="s">
        <v>86</v>
      </c>
      <c r="I4" s="353" t="s">
        <v>87</v>
      </c>
      <c r="J4" s="353"/>
      <c r="K4" s="353"/>
      <c r="L4" s="354"/>
    </row>
    <row r="5" spans="1:12" ht="42.6" customHeight="1" x14ac:dyDescent="0.25">
      <c r="A5" s="361"/>
      <c r="B5" s="364"/>
      <c r="C5" s="364"/>
      <c r="D5" s="364"/>
      <c r="E5" s="364"/>
      <c r="F5" s="366"/>
      <c r="G5" s="366"/>
      <c r="H5" s="369"/>
      <c r="I5" s="355" t="s">
        <v>88</v>
      </c>
      <c r="J5" s="355"/>
      <c r="K5" s="356" t="s">
        <v>89</v>
      </c>
      <c r="L5" s="357"/>
    </row>
    <row r="6" spans="1:12" ht="53.25" customHeight="1" thickBot="1" x14ac:dyDescent="0.3">
      <c r="A6" s="362"/>
      <c r="B6" s="135" t="s">
        <v>90</v>
      </c>
      <c r="C6" s="136" t="s">
        <v>91</v>
      </c>
      <c r="D6" s="136" t="s">
        <v>92</v>
      </c>
      <c r="E6" s="136" t="s">
        <v>93</v>
      </c>
      <c r="F6" s="367"/>
      <c r="G6" s="367"/>
      <c r="H6" s="370"/>
      <c r="I6" s="136" t="s">
        <v>93</v>
      </c>
      <c r="J6" s="137" t="s">
        <v>85</v>
      </c>
      <c r="K6" s="136" t="s">
        <v>93</v>
      </c>
      <c r="L6" s="138" t="s">
        <v>85</v>
      </c>
    </row>
    <row r="7" spans="1:12" ht="16.5" thickBot="1" x14ac:dyDescent="0.3">
      <c r="A7" s="186" t="s">
        <v>94</v>
      </c>
      <c r="B7" s="141">
        <f>C7+D7+E7</f>
        <v>0</v>
      </c>
      <c r="C7" s="187"/>
      <c r="D7" s="188"/>
      <c r="E7" s="141"/>
      <c r="F7" s="187"/>
      <c r="G7" s="188">
        <v>100</v>
      </c>
      <c r="H7" s="142"/>
      <c r="I7" s="189"/>
      <c r="J7" s="190"/>
      <c r="K7" s="190"/>
      <c r="L7" s="191"/>
    </row>
    <row r="8" spans="1:12" ht="16.5" thickBot="1" x14ac:dyDescent="0.3">
      <c r="A8" s="192" t="s">
        <v>95</v>
      </c>
      <c r="B8" s="143">
        <f t="shared" ref="B8:B69" si="0">C8+D8+E8</f>
        <v>0</v>
      </c>
      <c r="C8" s="193"/>
      <c r="D8" s="194"/>
      <c r="E8" s="149"/>
      <c r="F8" s="193"/>
      <c r="G8" s="194">
        <v>100</v>
      </c>
      <c r="H8" s="148"/>
      <c r="I8" s="195"/>
      <c r="J8" s="196"/>
      <c r="K8" s="196"/>
      <c r="L8" s="197"/>
    </row>
    <row r="9" spans="1:12" ht="16.5" thickBot="1" x14ac:dyDescent="0.3">
      <c r="A9" s="192" t="s">
        <v>96</v>
      </c>
      <c r="B9" s="143">
        <f t="shared" si="0"/>
        <v>0</v>
      </c>
      <c r="C9" s="193"/>
      <c r="D9" s="194"/>
      <c r="E9" s="149"/>
      <c r="F9" s="193"/>
      <c r="G9" s="194"/>
      <c r="H9" s="148"/>
      <c r="I9" s="195"/>
      <c r="J9" s="196"/>
      <c r="K9" s="196"/>
      <c r="L9" s="197"/>
    </row>
    <row r="10" spans="1:12" ht="16.5" thickBot="1" x14ac:dyDescent="0.3">
      <c r="A10" s="192" t="s">
        <v>97</v>
      </c>
      <c r="B10" s="143">
        <f t="shared" si="0"/>
        <v>0</v>
      </c>
      <c r="C10" s="193"/>
      <c r="D10" s="194"/>
      <c r="E10" s="149"/>
      <c r="F10" s="193"/>
      <c r="G10" s="194"/>
      <c r="H10" s="148"/>
      <c r="I10" s="195"/>
      <c r="J10" s="196"/>
      <c r="K10" s="196"/>
      <c r="L10" s="197"/>
    </row>
    <row r="11" spans="1:12" ht="16.5" thickBot="1" x14ac:dyDescent="0.3">
      <c r="A11" s="192" t="s">
        <v>98</v>
      </c>
      <c r="B11" s="143">
        <f t="shared" si="0"/>
        <v>0</v>
      </c>
      <c r="C11" s="193"/>
      <c r="D11" s="194"/>
      <c r="E11" s="149"/>
      <c r="F11" s="193"/>
      <c r="G11" s="194"/>
      <c r="H11" s="148"/>
      <c r="I11" s="195"/>
      <c r="J11" s="196"/>
      <c r="K11" s="196"/>
      <c r="L11" s="197"/>
    </row>
    <row r="12" spans="1:12" ht="16.5" thickBot="1" x14ac:dyDescent="0.3">
      <c r="A12" s="192" t="s">
        <v>99</v>
      </c>
      <c r="B12" s="143">
        <f t="shared" si="0"/>
        <v>0</v>
      </c>
      <c r="C12" s="193"/>
      <c r="D12" s="194"/>
      <c r="E12" s="149"/>
      <c r="F12" s="193"/>
      <c r="G12" s="194"/>
      <c r="H12" s="148"/>
      <c r="I12" s="195"/>
      <c r="J12" s="196"/>
      <c r="K12" s="196"/>
      <c r="L12" s="197"/>
    </row>
    <row r="13" spans="1:12" ht="16.5" thickBot="1" x14ac:dyDescent="0.3">
      <c r="A13" s="192" t="s">
        <v>100</v>
      </c>
      <c r="B13" s="143">
        <f t="shared" si="0"/>
        <v>0</v>
      </c>
      <c r="C13" s="193"/>
      <c r="D13" s="194"/>
      <c r="E13" s="149"/>
      <c r="F13" s="193"/>
      <c r="G13" s="194"/>
      <c r="H13" s="148"/>
      <c r="I13" s="195"/>
      <c r="J13" s="196"/>
      <c r="K13" s="196"/>
      <c r="L13" s="197"/>
    </row>
    <row r="14" spans="1:12" ht="14.45" customHeight="1" thickBot="1" x14ac:dyDescent="0.3">
      <c r="A14" s="192" t="s">
        <v>101</v>
      </c>
      <c r="B14" s="143">
        <f t="shared" si="0"/>
        <v>0</v>
      </c>
      <c r="C14" s="193"/>
      <c r="D14" s="194"/>
      <c r="E14" s="149"/>
      <c r="F14" s="193"/>
      <c r="G14" s="194"/>
      <c r="H14" s="148"/>
      <c r="I14" s="195"/>
      <c r="J14" s="196"/>
      <c r="K14" s="196"/>
      <c r="L14" s="197"/>
    </row>
    <row r="15" spans="1:12" ht="16.5" thickBot="1" x14ac:dyDescent="0.3">
      <c r="A15" s="192" t="s">
        <v>102</v>
      </c>
      <c r="B15" s="143">
        <f t="shared" si="0"/>
        <v>0</v>
      </c>
      <c r="C15" s="193"/>
      <c r="D15" s="194"/>
      <c r="E15" s="149"/>
      <c r="F15" s="193"/>
      <c r="G15" s="194"/>
      <c r="H15" s="148"/>
      <c r="I15" s="195"/>
      <c r="J15" s="196"/>
      <c r="K15" s="196"/>
      <c r="L15" s="197"/>
    </row>
    <row r="16" spans="1:12" ht="16.5" thickBot="1" x14ac:dyDescent="0.3">
      <c r="A16" s="192" t="s">
        <v>103</v>
      </c>
      <c r="B16" s="143">
        <f t="shared" si="0"/>
        <v>0</v>
      </c>
      <c r="C16" s="193"/>
      <c r="D16" s="194"/>
      <c r="E16" s="149"/>
      <c r="F16" s="193"/>
      <c r="G16" s="194"/>
      <c r="H16" s="148"/>
      <c r="I16" s="195"/>
      <c r="J16" s="196"/>
      <c r="K16" s="196"/>
      <c r="L16" s="197"/>
    </row>
    <row r="17" spans="1:12" ht="16.5" thickBot="1" x14ac:dyDescent="0.3">
      <c r="A17" s="192" t="s">
        <v>104</v>
      </c>
      <c r="B17" s="143">
        <f t="shared" si="0"/>
        <v>0</v>
      </c>
      <c r="C17" s="193"/>
      <c r="D17" s="194"/>
      <c r="E17" s="149"/>
      <c r="F17" s="193"/>
      <c r="G17" s="194"/>
      <c r="H17" s="148"/>
      <c r="I17" s="195"/>
      <c r="J17" s="196"/>
      <c r="K17" s="196"/>
      <c r="L17" s="197"/>
    </row>
    <row r="18" spans="1:12" ht="16.5" thickBot="1" x14ac:dyDescent="0.3">
      <c r="A18" s="192" t="s">
        <v>105</v>
      </c>
      <c r="B18" s="143">
        <f t="shared" si="0"/>
        <v>0</v>
      </c>
      <c r="C18" s="193"/>
      <c r="D18" s="194"/>
      <c r="E18" s="149"/>
      <c r="F18" s="193"/>
      <c r="G18" s="194"/>
      <c r="H18" s="148"/>
      <c r="I18" s="195"/>
      <c r="J18" s="196"/>
      <c r="K18" s="196"/>
      <c r="L18" s="197"/>
    </row>
    <row r="19" spans="1:12" ht="16.5" thickBot="1" x14ac:dyDescent="0.3">
      <c r="A19" s="192" t="s">
        <v>106</v>
      </c>
      <c r="B19" s="143">
        <f t="shared" si="0"/>
        <v>0</v>
      </c>
      <c r="C19" s="193"/>
      <c r="D19" s="194"/>
      <c r="E19" s="149"/>
      <c r="F19" s="193"/>
      <c r="G19" s="194"/>
      <c r="H19" s="148"/>
      <c r="I19" s="195"/>
      <c r="J19" s="196"/>
      <c r="K19" s="196"/>
      <c r="L19" s="197"/>
    </row>
    <row r="20" spans="1:12" ht="16.5" thickBot="1" x14ac:dyDescent="0.3">
      <c r="A20" s="192" t="s">
        <v>107</v>
      </c>
      <c r="B20" s="143">
        <f t="shared" si="0"/>
        <v>0</v>
      </c>
      <c r="C20" s="193"/>
      <c r="D20" s="194"/>
      <c r="E20" s="149"/>
      <c r="F20" s="193"/>
      <c r="G20" s="194"/>
      <c r="H20" s="148"/>
      <c r="I20" s="195"/>
      <c r="J20" s="196"/>
      <c r="K20" s="196"/>
      <c r="L20" s="197"/>
    </row>
    <row r="21" spans="1:12" ht="16.5" thickBot="1" x14ac:dyDescent="0.3">
      <c r="A21" s="192" t="s">
        <v>108</v>
      </c>
      <c r="B21" s="143">
        <f t="shared" si="0"/>
        <v>0</v>
      </c>
      <c r="C21" s="193"/>
      <c r="D21" s="194"/>
      <c r="E21" s="149"/>
      <c r="F21" s="193"/>
      <c r="G21" s="194">
        <v>350</v>
      </c>
      <c r="H21" s="148"/>
      <c r="I21" s="195"/>
      <c r="J21" s="196"/>
      <c r="K21" s="196"/>
      <c r="L21" s="197"/>
    </row>
    <row r="22" spans="1:12" ht="15.6" customHeight="1" thickBot="1" x14ac:dyDescent="0.3">
      <c r="A22" s="192" t="s">
        <v>109</v>
      </c>
      <c r="B22" s="143">
        <f t="shared" si="0"/>
        <v>0</v>
      </c>
      <c r="C22" s="193"/>
      <c r="D22" s="194"/>
      <c r="E22" s="149"/>
      <c r="F22" s="193"/>
      <c r="G22" s="194"/>
      <c r="H22" s="148"/>
      <c r="I22" s="195"/>
      <c r="J22" s="196"/>
      <c r="K22" s="196"/>
      <c r="L22" s="197"/>
    </row>
    <row r="23" spans="1:12" ht="16.5" thickBot="1" x14ac:dyDescent="0.3">
      <c r="A23" s="192" t="s">
        <v>110</v>
      </c>
      <c r="B23" s="143">
        <f t="shared" si="0"/>
        <v>0</v>
      </c>
      <c r="C23" s="193"/>
      <c r="D23" s="194"/>
      <c r="E23" s="149"/>
      <c r="F23" s="193"/>
      <c r="G23" s="194"/>
      <c r="H23" s="148"/>
      <c r="I23" s="195"/>
      <c r="J23" s="196"/>
      <c r="K23" s="196"/>
      <c r="L23" s="197"/>
    </row>
    <row r="24" spans="1:12" ht="16.5" thickBot="1" x14ac:dyDescent="0.3">
      <c r="A24" s="192" t="s">
        <v>111</v>
      </c>
      <c r="B24" s="143">
        <f t="shared" si="0"/>
        <v>0</v>
      </c>
      <c r="C24" s="193"/>
      <c r="D24" s="194"/>
      <c r="E24" s="149"/>
      <c r="F24" s="193"/>
      <c r="G24" s="194"/>
      <c r="H24" s="148"/>
      <c r="I24" s="195"/>
      <c r="J24" s="196"/>
      <c r="K24" s="196"/>
      <c r="L24" s="197"/>
    </row>
    <row r="25" spans="1:12" ht="15.6" customHeight="1" thickBot="1" x14ac:dyDescent="0.3">
      <c r="A25" s="192" t="s">
        <v>112</v>
      </c>
      <c r="B25" s="143">
        <f t="shared" si="0"/>
        <v>0</v>
      </c>
      <c r="C25" s="193"/>
      <c r="D25" s="194"/>
      <c r="E25" s="149"/>
      <c r="F25" s="193"/>
      <c r="G25" s="194"/>
      <c r="H25" s="148"/>
      <c r="I25" s="195"/>
      <c r="J25" s="196"/>
      <c r="K25" s="196"/>
      <c r="L25" s="197"/>
    </row>
    <row r="26" spans="1:12" ht="15.6" customHeight="1" thickBot="1" x14ac:dyDescent="0.3">
      <c r="A26" s="192" t="s">
        <v>113</v>
      </c>
      <c r="B26" s="143">
        <f t="shared" si="0"/>
        <v>0</v>
      </c>
      <c r="C26" s="193"/>
      <c r="D26" s="194"/>
      <c r="E26" s="149"/>
      <c r="F26" s="193"/>
      <c r="G26" s="194"/>
      <c r="H26" s="148"/>
      <c r="I26" s="195"/>
      <c r="J26" s="196"/>
      <c r="K26" s="196"/>
      <c r="L26" s="197"/>
    </row>
    <row r="27" spans="1:12" ht="15.6" customHeight="1" thickBot="1" x14ac:dyDescent="0.3">
      <c r="A27" s="192" t="s">
        <v>114</v>
      </c>
      <c r="B27" s="143">
        <f t="shared" si="0"/>
        <v>0</v>
      </c>
      <c r="C27" s="193"/>
      <c r="D27" s="194"/>
      <c r="E27" s="149"/>
      <c r="F27" s="193"/>
      <c r="G27" s="194"/>
      <c r="H27" s="148"/>
      <c r="I27" s="195"/>
      <c r="J27" s="196"/>
      <c r="K27" s="196"/>
      <c r="L27" s="197"/>
    </row>
    <row r="28" spans="1:12" ht="15.6" customHeight="1" thickBot="1" x14ac:dyDescent="0.3">
      <c r="A28" s="192" t="s">
        <v>115</v>
      </c>
      <c r="B28" s="143">
        <f t="shared" si="0"/>
        <v>0</v>
      </c>
      <c r="C28" s="193"/>
      <c r="D28" s="194"/>
      <c r="E28" s="149"/>
      <c r="F28" s="193"/>
      <c r="G28" s="194"/>
      <c r="H28" s="148"/>
      <c r="I28" s="195"/>
      <c r="J28" s="196"/>
      <c r="K28" s="196"/>
      <c r="L28" s="197"/>
    </row>
    <row r="29" spans="1:12" ht="15.6" customHeight="1" thickBot="1" x14ac:dyDescent="0.3">
      <c r="A29" s="192" t="s">
        <v>116</v>
      </c>
      <c r="B29" s="143">
        <f t="shared" si="0"/>
        <v>0</v>
      </c>
      <c r="C29" s="193"/>
      <c r="D29" s="194"/>
      <c r="E29" s="149"/>
      <c r="F29" s="193"/>
      <c r="G29" s="194"/>
      <c r="H29" s="148"/>
      <c r="I29" s="195"/>
      <c r="J29" s="196"/>
      <c r="K29" s="196"/>
      <c r="L29" s="197"/>
    </row>
    <row r="30" spans="1:12" ht="15.6" customHeight="1" thickBot="1" x14ac:dyDescent="0.3">
      <c r="A30" s="192" t="s">
        <v>117</v>
      </c>
      <c r="B30" s="143">
        <f t="shared" si="0"/>
        <v>0</v>
      </c>
      <c r="C30" s="193"/>
      <c r="D30" s="194"/>
      <c r="E30" s="149"/>
      <c r="F30" s="193"/>
      <c r="G30" s="194"/>
      <c r="H30" s="148"/>
      <c r="I30" s="195"/>
      <c r="J30" s="196"/>
      <c r="K30" s="196"/>
      <c r="L30" s="197"/>
    </row>
    <row r="31" spans="1:12" ht="15.6" customHeight="1" thickBot="1" x14ac:dyDescent="0.3">
      <c r="A31" s="192" t="s">
        <v>118</v>
      </c>
      <c r="B31" s="143">
        <f t="shared" si="0"/>
        <v>0</v>
      </c>
      <c r="C31" s="193"/>
      <c r="D31" s="194"/>
      <c r="E31" s="149"/>
      <c r="F31" s="193"/>
      <c r="G31" s="194"/>
      <c r="H31" s="148"/>
      <c r="I31" s="195"/>
      <c r="J31" s="196"/>
      <c r="K31" s="196"/>
      <c r="L31" s="197"/>
    </row>
    <row r="32" spans="1:12" ht="15.6" customHeight="1" thickBot="1" x14ac:dyDescent="0.3">
      <c r="A32" s="192" t="s">
        <v>119</v>
      </c>
      <c r="B32" s="143">
        <f t="shared" si="0"/>
        <v>0</v>
      </c>
      <c r="C32" s="193"/>
      <c r="D32" s="194"/>
      <c r="E32" s="149"/>
      <c r="F32" s="193"/>
      <c r="G32" s="194"/>
      <c r="H32" s="148"/>
      <c r="I32" s="195"/>
      <c r="J32" s="196"/>
      <c r="K32" s="196"/>
      <c r="L32" s="197"/>
    </row>
    <row r="33" spans="1:12" ht="17.45" customHeight="1" thickBot="1" x14ac:dyDescent="0.3">
      <c r="A33" s="192" t="s">
        <v>120</v>
      </c>
      <c r="B33" s="143">
        <f t="shared" si="0"/>
        <v>0</v>
      </c>
      <c r="C33" s="193"/>
      <c r="D33" s="194"/>
      <c r="E33" s="149"/>
      <c r="F33" s="193"/>
      <c r="G33" s="194"/>
      <c r="H33" s="148"/>
      <c r="I33" s="195"/>
      <c r="J33" s="196"/>
      <c r="K33" s="196"/>
      <c r="L33" s="197"/>
    </row>
    <row r="34" spans="1:12" ht="16.5" thickBot="1" x14ac:dyDescent="0.3">
      <c r="A34" s="192" t="s">
        <v>121</v>
      </c>
      <c r="B34" s="143">
        <f t="shared" si="0"/>
        <v>0</v>
      </c>
      <c r="C34" s="193"/>
      <c r="D34" s="194"/>
      <c r="E34" s="149"/>
      <c r="F34" s="193"/>
      <c r="G34" s="194"/>
      <c r="H34" s="148"/>
      <c r="I34" s="195"/>
      <c r="J34" s="196"/>
      <c r="K34" s="196"/>
      <c r="L34" s="197"/>
    </row>
    <row r="35" spans="1:12" ht="16.899999999999999" customHeight="1" thickBot="1" x14ac:dyDescent="0.3">
      <c r="A35" s="192" t="s">
        <v>122</v>
      </c>
      <c r="B35" s="143">
        <f t="shared" si="0"/>
        <v>0</v>
      </c>
      <c r="C35" s="193"/>
      <c r="D35" s="194"/>
      <c r="E35" s="149"/>
      <c r="F35" s="193"/>
      <c r="G35" s="194"/>
      <c r="H35" s="148"/>
      <c r="I35" s="195"/>
      <c r="J35" s="196"/>
      <c r="K35" s="196"/>
      <c r="L35" s="197"/>
    </row>
    <row r="36" spans="1:12" s="205" customFormat="1" ht="15.6" customHeight="1" thickBot="1" x14ac:dyDescent="0.3">
      <c r="A36" s="198" t="s">
        <v>123</v>
      </c>
      <c r="B36" s="199">
        <f t="shared" si="0"/>
        <v>0</v>
      </c>
      <c r="C36" s="200"/>
      <c r="D36" s="201"/>
      <c r="E36" s="153"/>
      <c r="F36" s="200"/>
      <c r="G36" s="201"/>
      <c r="H36" s="159">
        <f>ROUND(((B36+F36)*4)+G36*9.4,2)</f>
        <v>0</v>
      </c>
      <c r="I36" s="202"/>
      <c r="J36" s="203"/>
      <c r="K36" s="203"/>
      <c r="L36" s="204"/>
    </row>
    <row r="37" spans="1:12" ht="15.6" customHeight="1" thickBot="1" x14ac:dyDescent="0.3">
      <c r="A37" s="192" t="s">
        <v>124</v>
      </c>
      <c r="B37" s="143">
        <f t="shared" si="0"/>
        <v>0</v>
      </c>
      <c r="C37" s="193"/>
      <c r="D37" s="194"/>
      <c r="E37" s="149"/>
      <c r="F37" s="193"/>
      <c r="G37" s="194"/>
      <c r="H37" s="159"/>
      <c r="I37" s="195"/>
      <c r="J37" s="196"/>
      <c r="K37" s="196"/>
      <c r="L37" s="197"/>
    </row>
    <row r="38" spans="1:12" ht="16.5" thickBot="1" x14ac:dyDescent="0.3">
      <c r="A38" s="192" t="s">
        <v>125</v>
      </c>
      <c r="B38" s="143">
        <f t="shared" si="0"/>
        <v>0</v>
      </c>
      <c r="C38" s="193"/>
      <c r="D38" s="194"/>
      <c r="E38" s="149"/>
      <c r="F38" s="193"/>
      <c r="G38" s="194"/>
      <c r="H38" s="148"/>
      <c r="I38" s="195"/>
      <c r="J38" s="196"/>
      <c r="K38" s="196"/>
      <c r="L38" s="197"/>
    </row>
    <row r="39" spans="1:12" ht="15.6" customHeight="1" thickBot="1" x14ac:dyDescent="0.3">
      <c r="A39" s="192" t="s">
        <v>126</v>
      </c>
      <c r="B39" s="143">
        <f t="shared" si="0"/>
        <v>0</v>
      </c>
      <c r="C39" s="193"/>
      <c r="D39" s="194"/>
      <c r="E39" s="149"/>
      <c r="F39" s="193"/>
      <c r="G39" s="194"/>
      <c r="H39" s="148"/>
      <c r="I39" s="195"/>
      <c r="J39" s="196"/>
      <c r="K39" s="196"/>
      <c r="L39" s="197"/>
    </row>
    <row r="40" spans="1:12" ht="15.6" customHeight="1" thickBot="1" x14ac:dyDescent="0.3">
      <c r="A40" s="192" t="s">
        <v>127</v>
      </c>
      <c r="B40" s="143">
        <f t="shared" si="0"/>
        <v>0</v>
      </c>
      <c r="C40" s="193"/>
      <c r="D40" s="194"/>
      <c r="E40" s="149"/>
      <c r="F40" s="193"/>
      <c r="G40" s="194"/>
      <c r="H40" s="148"/>
      <c r="I40" s="195"/>
      <c r="J40" s="196"/>
      <c r="K40" s="196"/>
      <c r="L40" s="197"/>
    </row>
    <row r="41" spans="1:12" ht="15.6" customHeight="1" thickBot="1" x14ac:dyDescent="0.3">
      <c r="A41" s="192" t="s">
        <v>128</v>
      </c>
      <c r="B41" s="143">
        <f t="shared" si="0"/>
        <v>0</v>
      </c>
      <c r="C41" s="193"/>
      <c r="D41" s="194"/>
      <c r="E41" s="149"/>
      <c r="F41" s="193"/>
      <c r="G41" s="194"/>
      <c r="H41" s="148"/>
      <c r="I41" s="195"/>
      <c r="J41" s="196"/>
      <c r="K41" s="196"/>
      <c r="L41" s="197"/>
    </row>
    <row r="42" spans="1:12" ht="15.6" customHeight="1" thickBot="1" x14ac:dyDescent="0.3">
      <c r="A42" s="192" t="s">
        <v>129</v>
      </c>
      <c r="B42" s="143">
        <f t="shared" si="0"/>
        <v>0</v>
      </c>
      <c r="C42" s="193"/>
      <c r="D42" s="194"/>
      <c r="E42" s="149"/>
      <c r="F42" s="193"/>
      <c r="G42" s="194"/>
      <c r="H42" s="148"/>
      <c r="I42" s="195"/>
      <c r="J42" s="196"/>
      <c r="K42" s="196"/>
      <c r="L42" s="197"/>
    </row>
    <row r="43" spans="1:12" ht="15.6" customHeight="1" thickBot="1" x14ac:dyDescent="0.3">
      <c r="A43" s="192" t="s">
        <v>130</v>
      </c>
      <c r="B43" s="143">
        <f t="shared" si="0"/>
        <v>0</v>
      </c>
      <c r="C43" s="193"/>
      <c r="D43" s="194"/>
      <c r="E43" s="149"/>
      <c r="F43" s="193"/>
      <c r="G43" s="194"/>
      <c r="H43" s="148"/>
      <c r="I43" s="195"/>
      <c r="J43" s="196"/>
      <c r="K43" s="196"/>
      <c r="L43" s="197"/>
    </row>
    <row r="44" spans="1:12" ht="15" customHeight="1" thickBot="1" x14ac:dyDescent="0.3">
      <c r="A44" s="192" t="s">
        <v>131</v>
      </c>
      <c r="B44" s="143">
        <f t="shared" si="0"/>
        <v>0</v>
      </c>
      <c r="C44" s="193"/>
      <c r="D44" s="194"/>
      <c r="E44" s="149"/>
      <c r="F44" s="193"/>
      <c r="G44" s="194"/>
      <c r="H44" s="148"/>
      <c r="I44" s="195"/>
      <c r="J44" s="196"/>
      <c r="K44" s="196"/>
      <c r="L44" s="197"/>
    </row>
    <row r="45" spans="1:12" s="213" customFormat="1" ht="30.6" customHeight="1" thickBot="1" x14ac:dyDescent="0.3">
      <c r="A45" s="206" t="s">
        <v>132</v>
      </c>
      <c r="B45" s="207">
        <f t="shared" si="0"/>
        <v>0</v>
      </c>
      <c r="C45" s="208"/>
      <c r="D45" s="209"/>
      <c r="E45" s="161"/>
      <c r="F45" s="208"/>
      <c r="G45" s="209"/>
      <c r="H45" s="163"/>
      <c r="I45" s="210"/>
      <c r="J45" s="211"/>
      <c r="K45" s="211"/>
      <c r="L45" s="212"/>
    </row>
    <row r="46" spans="1:12" ht="15.6" customHeight="1" thickBot="1" x14ac:dyDescent="0.3">
      <c r="A46" s="192" t="s">
        <v>133</v>
      </c>
      <c r="B46" s="143">
        <f t="shared" si="0"/>
        <v>0</v>
      </c>
      <c r="C46" s="193"/>
      <c r="D46" s="194"/>
      <c r="E46" s="149"/>
      <c r="F46" s="193"/>
      <c r="G46" s="194"/>
      <c r="H46" s="148"/>
      <c r="I46" s="195"/>
      <c r="J46" s="196"/>
      <c r="K46" s="196"/>
      <c r="L46" s="197"/>
    </row>
    <row r="47" spans="1:12" ht="15.6" customHeight="1" thickBot="1" x14ac:dyDescent="0.3">
      <c r="A47" s="192" t="s">
        <v>134</v>
      </c>
      <c r="B47" s="143">
        <f t="shared" si="0"/>
        <v>0</v>
      </c>
      <c r="C47" s="214"/>
      <c r="D47" s="215"/>
      <c r="E47" s="149"/>
      <c r="F47" s="214"/>
      <c r="G47" s="215"/>
      <c r="H47" s="148"/>
      <c r="I47" s="195"/>
      <c r="J47" s="196"/>
      <c r="K47" s="196"/>
      <c r="L47" s="197"/>
    </row>
    <row r="48" spans="1:12" s="216" customFormat="1" ht="16.5" thickBot="1" x14ac:dyDescent="0.3">
      <c r="A48" s="192" t="s">
        <v>135</v>
      </c>
      <c r="B48" s="143">
        <f t="shared" si="0"/>
        <v>0</v>
      </c>
      <c r="C48" s="214"/>
      <c r="D48" s="215"/>
      <c r="E48" s="149"/>
      <c r="F48" s="214"/>
      <c r="G48" s="215"/>
      <c r="H48" s="148"/>
      <c r="I48" s="195"/>
      <c r="J48" s="196"/>
      <c r="K48" s="196"/>
      <c r="L48" s="197"/>
    </row>
    <row r="49" spans="1:12" ht="16.5" thickBot="1" x14ac:dyDescent="0.3">
      <c r="A49" s="192" t="s">
        <v>136</v>
      </c>
      <c r="B49" s="143">
        <f t="shared" si="0"/>
        <v>0</v>
      </c>
      <c r="C49" s="193"/>
      <c r="D49" s="194"/>
      <c r="E49" s="149"/>
      <c r="F49" s="193"/>
      <c r="G49" s="194"/>
      <c r="H49" s="148"/>
      <c r="I49" s="195"/>
      <c r="J49" s="196"/>
      <c r="K49" s="196"/>
      <c r="L49" s="197"/>
    </row>
    <row r="50" spans="1:12" ht="16.5" thickBot="1" x14ac:dyDescent="0.3">
      <c r="A50" s="192" t="s">
        <v>137</v>
      </c>
      <c r="B50" s="143">
        <f t="shared" si="0"/>
        <v>0</v>
      </c>
      <c r="C50" s="193"/>
      <c r="D50" s="194"/>
      <c r="E50" s="149"/>
      <c r="F50" s="193"/>
      <c r="G50" s="194"/>
      <c r="H50" s="148"/>
      <c r="I50" s="195"/>
      <c r="J50" s="196"/>
      <c r="K50" s="196"/>
      <c r="L50" s="197"/>
    </row>
    <row r="51" spans="1:12" ht="17.45" customHeight="1" thickBot="1" x14ac:dyDescent="0.3">
      <c r="A51" s="192" t="s">
        <v>138</v>
      </c>
      <c r="B51" s="143">
        <f t="shared" si="0"/>
        <v>0</v>
      </c>
      <c r="C51" s="193"/>
      <c r="D51" s="194"/>
      <c r="E51" s="149"/>
      <c r="F51" s="193"/>
      <c r="G51" s="194"/>
      <c r="H51" s="148"/>
      <c r="I51" s="195"/>
      <c r="J51" s="196"/>
      <c r="K51" s="196"/>
      <c r="L51" s="197"/>
    </row>
    <row r="52" spans="1:12" s="205" customFormat="1" ht="15" customHeight="1" thickBot="1" x14ac:dyDescent="0.3">
      <c r="A52" s="198" t="s">
        <v>139</v>
      </c>
      <c r="B52" s="199">
        <f t="shared" si="0"/>
        <v>0</v>
      </c>
      <c r="C52" s="200"/>
      <c r="D52" s="201"/>
      <c r="E52" s="153"/>
      <c r="F52" s="200"/>
      <c r="G52" s="201"/>
      <c r="H52" s="159">
        <f t="shared" ref="H52:H55" si="1">ROUND(((B52+F52)*4)+G52*9.4,2)</f>
        <v>0</v>
      </c>
      <c r="I52" s="202"/>
      <c r="J52" s="203"/>
      <c r="K52" s="203"/>
      <c r="L52" s="204"/>
    </row>
    <row r="53" spans="1:12" s="205" customFormat="1" ht="16.5" thickBot="1" x14ac:dyDescent="0.3">
      <c r="A53" s="198" t="s">
        <v>140</v>
      </c>
      <c r="B53" s="199">
        <f t="shared" si="0"/>
        <v>0</v>
      </c>
      <c r="C53" s="156"/>
      <c r="D53" s="157"/>
      <c r="E53" s="153"/>
      <c r="F53" s="156"/>
      <c r="G53" s="157"/>
      <c r="H53" s="159">
        <f t="shared" si="1"/>
        <v>0</v>
      </c>
      <c r="I53" s="202"/>
      <c r="J53" s="203"/>
      <c r="K53" s="203"/>
      <c r="L53" s="204"/>
    </row>
    <row r="54" spans="1:12" s="205" customFormat="1" ht="16.5" thickBot="1" x14ac:dyDescent="0.3">
      <c r="A54" s="198" t="s">
        <v>141</v>
      </c>
      <c r="B54" s="199">
        <f t="shared" si="0"/>
        <v>0</v>
      </c>
      <c r="C54" s="156"/>
      <c r="D54" s="157"/>
      <c r="E54" s="153"/>
      <c r="F54" s="156"/>
      <c r="G54" s="157"/>
      <c r="H54" s="159">
        <f t="shared" si="1"/>
        <v>0</v>
      </c>
      <c r="I54" s="202"/>
      <c r="J54" s="203"/>
      <c r="K54" s="203"/>
      <c r="L54" s="204"/>
    </row>
    <row r="55" spans="1:12" s="205" customFormat="1" ht="16.5" thickBot="1" x14ac:dyDescent="0.3">
      <c r="A55" s="198" t="s">
        <v>142</v>
      </c>
      <c r="B55" s="199">
        <f t="shared" si="0"/>
        <v>0</v>
      </c>
      <c r="C55" s="156"/>
      <c r="D55" s="157"/>
      <c r="E55" s="153"/>
      <c r="F55" s="156"/>
      <c r="G55" s="157"/>
      <c r="H55" s="159">
        <f t="shared" si="1"/>
        <v>0</v>
      </c>
      <c r="I55" s="202"/>
      <c r="J55" s="203"/>
      <c r="K55" s="203"/>
      <c r="L55" s="204"/>
    </row>
    <row r="56" spans="1:12" ht="16.5" thickBot="1" x14ac:dyDescent="0.3">
      <c r="A56" s="192" t="s">
        <v>143</v>
      </c>
      <c r="B56" s="143">
        <f t="shared" si="0"/>
        <v>0</v>
      </c>
      <c r="C56" s="150"/>
      <c r="D56" s="151"/>
      <c r="E56" s="149"/>
      <c r="F56" s="150"/>
      <c r="G56" s="151"/>
      <c r="H56" s="148"/>
      <c r="I56" s="195"/>
      <c r="J56" s="196"/>
      <c r="K56" s="196"/>
      <c r="L56" s="197"/>
    </row>
    <row r="57" spans="1:12" ht="16.5" thickBot="1" x14ac:dyDescent="0.3">
      <c r="A57" s="192" t="s">
        <v>144</v>
      </c>
      <c r="B57" s="143">
        <f t="shared" si="0"/>
        <v>0</v>
      </c>
      <c r="C57" s="150"/>
      <c r="D57" s="151"/>
      <c r="E57" s="149"/>
      <c r="F57" s="150"/>
      <c r="G57" s="151"/>
      <c r="H57" s="148"/>
      <c r="I57" s="195"/>
      <c r="J57" s="196"/>
      <c r="K57" s="196"/>
      <c r="L57" s="197"/>
    </row>
    <row r="58" spans="1:12" ht="16.5" thickBot="1" x14ac:dyDescent="0.3">
      <c r="A58" s="192" t="s">
        <v>145</v>
      </c>
      <c r="B58" s="143">
        <f t="shared" si="0"/>
        <v>0</v>
      </c>
      <c r="C58" s="150"/>
      <c r="D58" s="151"/>
      <c r="E58" s="149"/>
      <c r="F58" s="150"/>
      <c r="G58" s="151"/>
      <c r="H58" s="148"/>
      <c r="I58" s="195"/>
      <c r="J58" s="196"/>
      <c r="K58" s="196"/>
      <c r="L58" s="197"/>
    </row>
    <row r="59" spans="1:12" ht="16.149999999999999" customHeight="1" thickBot="1" x14ac:dyDescent="0.3">
      <c r="A59" s="192" t="s">
        <v>146</v>
      </c>
      <c r="B59" s="143">
        <f t="shared" si="0"/>
        <v>0</v>
      </c>
      <c r="C59" s="150"/>
      <c r="D59" s="151"/>
      <c r="E59" s="149"/>
      <c r="F59" s="150"/>
      <c r="G59" s="151"/>
      <c r="H59" s="148"/>
      <c r="I59" s="195"/>
      <c r="J59" s="196"/>
      <c r="K59" s="196"/>
      <c r="L59" s="197"/>
    </row>
    <row r="60" spans="1:12" ht="16.5" thickBot="1" x14ac:dyDescent="0.3">
      <c r="A60" s="192" t="s">
        <v>147</v>
      </c>
      <c r="B60" s="143">
        <f t="shared" si="0"/>
        <v>0</v>
      </c>
      <c r="C60" s="150"/>
      <c r="D60" s="151"/>
      <c r="E60" s="149"/>
      <c r="F60" s="150"/>
      <c r="G60" s="151"/>
      <c r="H60" s="148"/>
      <c r="I60" s="195"/>
      <c r="J60" s="196"/>
      <c r="K60" s="196"/>
      <c r="L60" s="197"/>
    </row>
    <row r="61" spans="1:12" ht="15.6" customHeight="1" thickBot="1" x14ac:dyDescent="0.3">
      <c r="A61" s="192" t="s">
        <v>148</v>
      </c>
      <c r="B61" s="143">
        <f t="shared" si="0"/>
        <v>0</v>
      </c>
      <c r="C61" s="150"/>
      <c r="D61" s="151"/>
      <c r="E61" s="149"/>
      <c r="F61" s="150"/>
      <c r="G61" s="151"/>
      <c r="H61" s="148"/>
      <c r="I61" s="195"/>
      <c r="J61" s="196"/>
      <c r="K61" s="196"/>
      <c r="L61" s="197"/>
    </row>
    <row r="62" spans="1:12" ht="29.45" customHeight="1" thickBot="1" x14ac:dyDescent="0.3">
      <c r="A62" s="192" t="s">
        <v>149</v>
      </c>
      <c r="B62" s="143">
        <f t="shared" si="0"/>
        <v>0</v>
      </c>
      <c r="C62" s="150"/>
      <c r="D62" s="151"/>
      <c r="E62" s="149"/>
      <c r="F62" s="150"/>
      <c r="G62" s="151"/>
      <c r="H62" s="148"/>
      <c r="I62" s="195"/>
      <c r="J62" s="196"/>
      <c r="K62" s="196"/>
      <c r="L62" s="197"/>
    </row>
    <row r="63" spans="1:12" ht="16.5" thickBot="1" x14ac:dyDescent="0.3">
      <c r="A63" s="192" t="s">
        <v>150</v>
      </c>
      <c r="B63" s="143">
        <f t="shared" si="0"/>
        <v>0</v>
      </c>
      <c r="C63" s="150"/>
      <c r="D63" s="151"/>
      <c r="E63" s="149"/>
      <c r="F63" s="150"/>
      <c r="G63" s="151"/>
      <c r="H63" s="148"/>
      <c r="I63" s="195"/>
      <c r="J63" s="196"/>
      <c r="K63" s="196"/>
      <c r="L63" s="197"/>
    </row>
    <row r="64" spans="1:12" ht="15.6" customHeight="1" thickBot="1" x14ac:dyDescent="0.3">
      <c r="A64" s="192" t="s">
        <v>151</v>
      </c>
      <c r="B64" s="143">
        <f t="shared" si="0"/>
        <v>0</v>
      </c>
      <c r="C64" s="150"/>
      <c r="D64" s="157"/>
      <c r="E64" s="149"/>
      <c r="F64" s="150"/>
      <c r="G64" s="157"/>
      <c r="H64" s="148"/>
      <c r="I64" s="195"/>
      <c r="J64" s="196"/>
      <c r="K64" s="196"/>
      <c r="L64" s="197"/>
    </row>
    <row r="65" spans="1:12" ht="16.5" thickBot="1" x14ac:dyDescent="0.3">
      <c r="A65" s="192" t="s">
        <v>152</v>
      </c>
      <c r="B65" s="143">
        <f t="shared" si="0"/>
        <v>0</v>
      </c>
      <c r="C65" s="150"/>
      <c r="D65" s="151"/>
      <c r="E65" s="149"/>
      <c r="F65" s="150"/>
      <c r="G65" s="151"/>
      <c r="H65" s="148"/>
      <c r="I65" s="195"/>
      <c r="J65" s="196"/>
      <c r="K65" s="196"/>
      <c r="L65" s="197"/>
    </row>
    <row r="66" spans="1:12" ht="16.5" thickBot="1" x14ac:dyDescent="0.3">
      <c r="A66" s="192" t="s">
        <v>153</v>
      </c>
      <c r="B66" s="143">
        <f t="shared" si="0"/>
        <v>0</v>
      </c>
      <c r="C66" s="150"/>
      <c r="D66" s="151"/>
      <c r="E66" s="149"/>
      <c r="F66" s="150"/>
      <c r="G66" s="151">
        <v>750</v>
      </c>
      <c r="H66" s="148"/>
      <c r="I66" s="195"/>
      <c r="J66" s="196"/>
      <c r="K66" s="196"/>
      <c r="L66" s="197"/>
    </row>
    <row r="67" spans="1:12" s="205" customFormat="1" ht="16.5" thickBot="1" x14ac:dyDescent="0.3">
      <c r="A67" s="198" t="s">
        <v>154</v>
      </c>
      <c r="B67" s="199">
        <f t="shared" si="0"/>
        <v>0</v>
      </c>
      <c r="C67" s="156"/>
      <c r="D67" s="157"/>
      <c r="E67" s="153"/>
      <c r="F67" s="156"/>
      <c r="G67" s="157"/>
      <c r="H67" s="159">
        <f>ROUND(((B67+F67)*4)+G67*9.4,2)</f>
        <v>0</v>
      </c>
      <c r="I67" s="202"/>
      <c r="J67" s="203"/>
      <c r="K67" s="203"/>
      <c r="L67" s="204"/>
    </row>
    <row r="68" spans="1:12" ht="16.5" thickBot="1" x14ac:dyDescent="0.3">
      <c r="A68" s="192" t="s">
        <v>155</v>
      </c>
      <c r="B68" s="143">
        <f t="shared" si="0"/>
        <v>0</v>
      </c>
      <c r="C68" s="150"/>
      <c r="D68" s="151"/>
      <c r="E68" s="149"/>
      <c r="F68" s="150"/>
      <c r="G68" s="151"/>
      <c r="H68" s="148"/>
      <c r="I68" s="195"/>
      <c r="J68" s="196"/>
      <c r="K68" s="196"/>
      <c r="L68" s="197"/>
    </row>
    <row r="69" spans="1:12" ht="16.5" thickBot="1" x14ac:dyDescent="0.3">
      <c r="A69" s="217" t="s">
        <v>156</v>
      </c>
      <c r="B69" s="143">
        <f t="shared" si="0"/>
        <v>0</v>
      </c>
      <c r="C69" s="170"/>
      <c r="D69" s="171"/>
      <c r="E69" s="149"/>
      <c r="F69" s="170"/>
      <c r="G69" s="171"/>
      <c r="H69" s="218"/>
      <c r="I69" s="219"/>
      <c r="J69" s="220"/>
      <c r="K69" s="220"/>
      <c r="L69" s="221"/>
    </row>
    <row r="70" spans="1:12" ht="16.5" thickBot="1" x14ac:dyDescent="0.3">
      <c r="A70" s="222" t="s">
        <v>159</v>
      </c>
      <c r="B70" s="223">
        <f>SUM(B7:B69)</f>
        <v>0</v>
      </c>
      <c r="C70" s="223">
        <f t="shared" ref="C70:L70" si="2">SUM(C7:C69)</f>
        <v>0</v>
      </c>
      <c r="D70" s="223">
        <f t="shared" si="2"/>
        <v>0</v>
      </c>
      <c r="E70" s="223">
        <f t="shared" si="2"/>
        <v>0</v>
      </c>
      <c r="F70" s="223">
        <f t="shared" si="2"/>
        <v>0</v>
      </c>
      <c r="G70" s="223">
        <f t="shared" si="2"/>
        <v>1300</v>
      </c>
      <c r="H70" s="224">
        <f t="shared" si="2"/>
        <v>0</v>
      </c>
      <c r="I70" s="223">
        <f t="shared" si="2"/>
        <v>0</v>
      </c>
      <c r="J70" s="223">
        <f t="shared" si="2"/>
        <v>0</v>
      </c>
      <c r="K70" s="223">
        <f t="shared" si="2"/>
        <v>0</v>
      </c>
      <c r="L70" s="225">
        <f t="shared" si="2"/>
        <v>0</v>
      </c>
    </row>
    <row r="72" spans="1:12" ht="22.15" customHeight="1" x14ac:dyDescent="0.25">
      <c r="A72" s="226" t="s">
        <v>158</v>
      </c>
    </row>
  </sheetData>
  <mergeCells count="9">
    <mergeCell ref="I4:L4"/>
    <mergeCell ref="I5:J5"/>
    <mergeCell ref="K5:L5"/>
    <mergeCell ref="B1:H2"/>
    <mergeCell ref="A4:A6"/>
    <mergeCell ref="B4:E5"/>
    <mergeCell ref="F4:F6"/>
    <mergeCell ref="G4:G6"/>
    <mergeCell ref="H4:H6"/>
  </mergeCells>
  <pageMargins left="0.78740157480314965" right="0" top="0.78740157480314965" bottom="0" header="0.31496062992125984" footer="0.31496062992125984"/>
  <pageSetup paperSize="9" scale="45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2:J75"/>
  <sheetViews>
    <sheetView workbookViewId="0">
      <selection activeCell="A71" sqref="A71"/>
    </sheetView>
  </sheetViews>
  <sheetFormatPr defaultColWidth="8.85546875" defaultRowHeight="15" x14ac:dyDescent="0.25"/>
  <cols>
    <col min="1" max="1" width="45.28515625" style="58" customWidth="1"/>
    <col min="2" max="2" width="21.5703125" style="58" customWidth="1"/>
    <col min="3" max="16384" width="8.85546875" style="58"/>
  </cols>
  <sheetData>
    <row r="2" spans="1:10" x14ac:dyDescent="0.25">
      <c r="A2" s="382" t="s">
        <v>59</v>
      </c>
      <c r="B2" s="382"/>
    </row>
    <row r="3" spans="1:10" ht="26.45" customHeight="1" x14ac:dyDescent="0.25">
      <c r="A3" s="382"/>
      <c r="B3" s="382"/>
    </row>
    <row r="4" spans="1:10" ht="21.6" customHeight="1" thickBot="1" x14ac:dyDescent="0.3">
      <c r="A4" s="415" t="s">
        <v>13</v>
      </c>
      <c r="B4" s="415"/>
    </row>
    <row r="5" spans="1:10" ht="21.6" customHeight="1" x14ac:dyDescent="0.25">
      <c r="A5" s="416" t="s">
        <v>0</v>
      </c>
      <c r="B5" s="418" t="s">
        <v>1</v>
      </c>
    </row>
    <row r="6" spans="1:10" ht="37.9" customHeight="1" x14ac:dyDescent="0.25">
      <c r="A6" s="417"/>
      <c r="B6" s="419"/>
    </row>
    <row r="7" spans="1:10" s="61" customFormat="1" ht="16.5" customHeight="1" x14ac:dyDescent="0.25">
      <c r="A7" s="413" t="s">
        <v>2</v>
      </c>
      <c r="B7" s="414"/>
      <c r="C7" s="59"/>
      <c r="D7" s="59"/>
      <c r="E7" s="60"/>
      <c r="F7" s="59"/>
      <c r="G7" s="59"/>
      <c r="H7" s="59"/>
      <c r="I7" s="59"/>
      <c r="J7" s="59"/>
    </row>
    <row r="8" spans="1:10" s="61" customFormat="1" ht="16.5" customHeight="1" x14ac:dyDescent="0.25">
      <c r="A8" s="413" t="s">
        <v>11</v>
      </c>
      <c r="B8" s="414"/>
      <c r="C8" s="59"/>
      <c r="D8" s="59"/>
      <c r="E8" s="60"/>
      <c r="F8" s="59"/>
      <c r="G8" s="59"/>
      <c r="H8" s="59"/>
      <c r="I8" s="59"/>
      <c r="J8" s="59"/>
    </row>
    <row r="9" spans="1:10" s="61" customFormat="1" ht="28.9" customHeight="1" x14ac:dyDescent="0.25">
      <c r="A9" s="417" t="s">
        <v>20</v>
      </c>
      <c r="B9" s="420"/>
      <c r="C9" s="59"/>
      <c r="D9" s="59"/>
      <c r="E9" s="60"/>
      <c r="F9" s="59"/>
      <c r="G9" s="59"/>
      <c r="H9" s="59"/>
      <c r="I9" s="59"/>
      <c r="J9" s="59"/>
    </row>
    <row r="10" spans="1:10" s="61" customFormat="1" ht="16.5" customHeight="1" x14ac:dyDescent="0.25">
      <c r="A10" s="108" t="s">
        <v>21</v>
      </c>
      <c r="B10" s="66">
        <f>B11+B12+B13+B14</f>
        <v>8200</v>
      </c>
      <c r="C10" s="59"/>
      <c r="D10" s="59"/>
      <c r="E10" s="60"/>
      <c r="F10" s="59"/>
      <c r="G10" s="59"/>
      <c r="H10" s="59"/>
      <c r="I10" s="59"/>
      <c r="J10" s="59"/>
    </row>
    <row r="11" spans="1:10" s="61" customFormat="1" ht="19.149999999999999" customHeight="1" x14ac:dyDescent="0.25">
      <c r="A11" s="67" t="s">
        <v>22</v>
      </c>
      <c r="B11" s="64">
        <v>3394</v>
      </c>
      <c r="C11" s="59"/>
      <c r="D11" s="59"/>
      <c r="E11" s="60"/>
      <c r="F11" s="59"/>
      <c r="G11" s="59"/>
      <c r="H11" s="59"/>
      <c r="I11" s="59"/>
      <c r="J11" s="59"/>
    </row>
    <row r="12" spans="1:10" s="61" customFormat="1" ht="15.75" x14ac:dyDescent="0.25">
      <c r="A12" s="67" t="s">
        <v>63</v>
      </c>
      <c r="B12" s="64">
        <v>1806</v>
      </c>
      <c r="C12" s="59"/>
      <c r="D12" s="59"/>
      <c r="E12" s="60"/>
      <c r="F12" s="59"/>
      <c r="G12" s="59"/>
      <c r="H12" s="59"/>
      <c r="I12" s="59"/>
      <c r="J12" s="59"/>
    </row>
    <row r="13" spans="1:10" s="97" customFormat="1" ht="15.75" x14ac:dyDescent="0.25">
      <c r="A13" s="100" t="s">
        <v>23</v>
      </c>
      <c r="B13" s="111"/>
      <c r="C13" s="95"/>
      <c r="D13" s="95"/>
      <c r="E13" s="96"/>
      <c r="F13" s="95"/>
      <c r="G13" s="95"/>
      <c r="H13" s="95"/>
      <c r="I13" s="95"/>
      <c r="J13" s="95"/>
    </row>
    <row r="14" spans="1:10" s="97" customFormat="1" ht="17.45" customHeight="1" x14ac:dyDescent="0.25">
      <c r="A14" s="100" t="s">
        <v>56</v>
      </c>
      <c r="B14" s="111">
        <v>3000</v>
      </c>
      <c r="C14" s="95"/>
      <c r="D14" s="95"/>
      <c r="E14" s="96"/>
      <c r="F14" s="95"/>
      <c r="G14" s="95"/>
      <c r="H14" s="95"/>
      <c r="I14" s="95"/>
      <c r="J14" s="95"/>
    </row>
    <row r="15" spans="1:10" s="61" customFormat="1" ht="15.75" x14ac:dyDescent="0.25">
      <c r="A15" s="108" t="s">
        <v>3</v>
      </c>
      <c r="B15" s="66">
        <f>B16+B17+B18</f>
        <v>0</v>
      </c>
      <c r="C15" s="59"/>
      <c r="D15" s="59"/>
      <c r="E15" s="60"/>
      <c r="F15" s="59"/>
      <c r="G15" s="59"/>
      <c r="H15" s="59"/>
      <c r="I15" s="59"/>
      <c r="J15" s="59"/>
    </row>
    <row r="16" spans="1:10" s="61" customFormat="1" ht="15.75" x14ac:dyDescent="0.25">
      <c r="A16" s="67" t="s">
        <v>22</v>
      </c>
      <c r="B16" s="64"/>
      <c r="C16" s="59"/>
      <c r="D16" s="59"/>
      <c r="E16" s="60"/>
      <c r="F16" s="59"/>
      <c r="G16" s="59"/>
      <c r="H16" s="59"/>
      <c r="I16" s="59"/>
      <c r="J16" s="59"/>
    </row>
    <row r="17" spans="1:10" s="61" customFormat="1" ht="15.75" x14ac:dyDescent="0.25">
      <c r="A17" s="67" t="s">
        <v>23</v>
      </c>
      <c r="B17" s="64"/>
      <c r="C17" s="59"/>
      <c r="D17" s="59"/>
      <c r="E17" s="60"/>
      <c r="F17" s="59"/>
      <c r="G17" s="59"/>
      <c r="H17" s="59"/>
      <c r="I17" s="59"/>
      <c r="J17" s="59"/>
    </row>
    <row r="18" spans="1:10" s="61" customFormat="1" ht="15.75" x14ac:dyDescent="0.25">
      <c r="A18" s="67" t="s">
        <v>28</v>
      </c>
      <c r="B18" s="64"/>
      <c r="C18" s="59"/>
      <c r="D18" s="59"/>
      <c r="E18" s="60"/>
      <c r="F18" s="59"/>
      <c r="G18" s="59"/>
      <c r="H18" s="59"/>
      <c r="I18" s="59"/>
      <c r="J18" s="59"/>
    </row>
    <row r="19" spans="1:10" s="61" customFormat="1" ht="31.15" customHeight="1" x14ac:dyDescent="0.25">
      <c r="A19" s="110" t="s">
        <v>24</v>
      </c>
      <c r="B19" s="66">
        <f>B20+B21+B22+B23</f>
        <v>12000</v>
      </c>
      <c r="C19" s="59"/>
      <c r="D19" s="59"/>
      <c r="E19" s="60"/>
      <c r="F19" s="59"/>
      <c r="G19" s="59"/>
      <c r="H19" s="59"/>
      <c r="I19" s="59"/>
      <c r="J19" s="59"/>
    </row>
    <row r="20" spans="1:10" s="61" customFormat="1" ht="15.75" x14ac:dyDescent="0.25">
      <c r="A20" s="67" t="s">
        <v>25</v>
      </c>
      <c r="B20" s="64">
        <v>2640</v>
      </c>
      <c r="C20" s="59"/>
      <c r="D20" s="59"/>
      <c r="E20" s="60"/>
      <c r="F20" s="59"/>
      <c r="G20" s="59"/>
      <c r="H20" s="59"/>
      <c r="I20" s="59"/>
      <c r="J20" s="59"/>
    </row>
    <row r="21" spans="1:10" s="61" customFormat="1" ht="15.75" x14ac:dyDescent="0.25">
      <c r="A21" s="67" t="s">
        <v>26</v>
      </c>
      <c r="B21" s="64"/>
      <c r="C21" s="59"/>
      <c r="D21" s="59"/>
      <c r="E21" s="60"/>
      <c r="F21" s="59"/>
      <c r="G21" s="59"/>
      <c r="H21" s="59"/>
      <c r="I21" s="59"/>
      <c r="J21" s="59"/>
    </row>
    <row r="22" spans="1:10" s="61" customFormat="1" ht="15.75" x14ac:dyDescent="0.25">
      <c r="A22" s="67" t="s">
        <v>27</v>
      </c>
      <c r="B22" s="64">
        <v>9360</v>
      </c>
      <c r="C22" s="59"/>
      <c r="D22" s="59"/>
      <c r="E22" s="60"/>
      <c r="F22" s="59"/>
      <c r="G22" s="59"/>
      <c r="H22" s="59"/>
      <c r="I22" s="59"/>
      <c r="J22" s="59"/>
    </row>
    <row r="23" spans="1:10" s="61" customFormat="1" ht="15.75" x14ac:dyDescent="0.25">
      <c r="A23" s="67" t="s">
        <v>28</v>
      </c>
      <c r="B23" s="64"/>
      <c r="C23" s="59"/>
      <c r="D23" s="59"/>
      <c r="E23" s="60"/>
      <c r="F23" s="59"/>
      <c r="G23" s="59"/>
      <c r="H23" s="59"/>
      <c r="I23" s="59"/>
      <c r="J23" s="59"/>
    </row>
    <row r="24" spans="1:10" s="61" customFormat="1" ht="31.5" x14ac:dyDescent="0.25">
      <c r="A24" s="110" t="s">
        <v>29</v>
      </c>
      <c r="B24" s="66">
        <f>B25+B26+B27+B28+B29+B30+B31+B32</f>
        <v>5500</v>
      </c>
      <c r="C24" s="59"/>
      <c r="D24" s="59"/>
      <c r="E24" s="60"/>
      <c r="F24" s="59"/>
      <c r="G24" s="59"/>
      <c r="H24" s="59"/>
      <c r="I24" s="59"/>
      <c r="J24" s="59"/>
    </row>
    <row r="25" spans="1:10" s="61" customFormat="1" ht="15.75" x14ac:dyDescent="0.25">
      <c r="A25" s="67" t="s">
        <v>30</v>
      </c>
      <c r="B25" s="64">
        <v>50</v>
      </c>
      <c r="C25" s="59"/>
      <c r="D25" s="59"/>
      <c r="E25" s="60"/>
      <c r="F25" s="59"/>
      <c r="G25" s="59"/>
      <c r="H25" s="59"/>
      <c r="I25" s="59"/>
      <c r="J25" s="59"/>
    </row>
    <row r="26" spans="1:10" s="61" customFormat="1" ht="15.75" x14ac:dyDescent="0.25">
      <c r="A26" s="67" t="s">
        <v>31</v>
      </c>
      <c r="B26" s="64">
        <v>2000</v>
      </c>
      <c r="C26" s="59"/>
      <c r="D26" s="59"/>
      <c r="E26" s="60"/>
      <c r="F26" s="59"/>
      <c r="G26" s="59"/>
      <c r="H26" s="59"/>
      <c r="I26" s="59"/>
      <c r="J26" s="59"/>
    </row>
    <row r="27" spans="1:10" s="61" customFormat="1" ht="15.75" x14ac:dyDescent="0.25">
      <c r="A27" s="67" t="s">
        <v>32</v>
      </c>
      <c r="B27" s="64"/>
      <c r="C27" s="59"/>
      <c r="D27" s="59"/>
      <c r="E27" s="60"/>
      <c r="F27" s="59"/>
      <c r="G27" s="59"/>
      <c r="H27" s="59"/>
      <c r="I27" s="59"/>
      <c r="J27" s="59"/>
    </row>
    <row r="28" spans="1:10" s="61" customFormat="1" ht="15.75" x14ac:dyDescent="0.25">
      <c r="A28" s="67" t="s">
        <v>33</v>
      </c>
      <c r="B28" s="64">
        <v>400</v>
      </c>
      <c r="C28" s="59"/>
      <c r="D28" s="59"/>
      <c r="E28" s="60"/>
      <c r="F28" s="59"/>
      <c r="G28" s="59"/>
      <c r="H28" s="59"/>
      <c r="I28" s="59"/>
      <c r="J28" s="59"/>
    </row>
    <row r="29" spans="1:10" s="61" customFormat="1" ht="15.75" x14ac:dyDescent="0.25">
      <c r="A29" s="67" t="s">
        <v>34</v>
      </c>
      <c r="B29" s="64">
        <v>35</v>
      </c>
      <c r="C29" s="59"/>
      <c r="D29" s="59"/>
      <c r="E29" s="60"/>
      <c r="F29" s="59"/>
      <c r="G29" s="59"/>
      <c r="H29" s="59"/>
      <c r="I29" s="59"/>
      <c r="J29" s="59"/>
    </row>
    <row r="30" spans="1:10" s="61" customFormat="1" ht="15.75" x14ac:dyDescent="0.25">
      <c r="A30" s="67" t="s">
        <v>35</v>
      </c>
      <c r="B30" s="64"/>
      <c r="C30" s="59"/>
      <c r="D30" s="59"/>
      <c r="E30" s="60"/>
      <c r="F30" s="59"/>
      <c r="G30" s="59"/>
      <c r="H30" s="59"/>
      <c r="I30" s="59"/>
      <c r="J30" s="59"/>
    </row>
    <row r="31" spans="1:10" s="61" customFormat="1" ht="15.75" x14ac:dyDescent="0.25">
      <c r="A31" s="67" t="s">
        <v>36</v>
      </c>
      <c r="B31" s="64"/>
      <c r="C31" s="59"/>
      <c r="D31" s="59"/>
      <c r="E31" s="60"/>
      <c r="F31" s="59"/>
      <c r="G31" s="59"/>
      <c r="H31" s="59"/>
      <c r="I31" s="59"/>
      <c r="J31" s="59"/>
    </row>
    <row r="32" spans="1:10" s="61" customFormat="1" ht="15.75" x14ac:dyDescent="0.25">
      <c r="A32" s="67" t="s">
        <v>28</v>
      </c>
      <c r="B32" s="64">
        <v>3015</v>
      </c>
      <c r="C32" s="59"/>
      <c r="D32" s="59"/>
      <c r="E32" s="60"/>
      <c r="F32" s="59"/>
      <c r="G32" s="59"/>
      <c r="H32" s="59"/>
      <c r="I32" s="59"/>
      <c r="J32" s="59"/>
    </row>
    <row r="33" spans="1:10" s="61" customFormat="1" ht="80.45" customHeight="1" x14ac:dyDescent="0.25">
      <c r="A33" s="106" t="s">
        <v>61</v>
      </c>
      <c r="B33" s="65">
        <f>B34+B35+B36</f>
        <v>1150</v>
      </c>
      <c r="C33" s="59"/>
      <c r="D33" s="59"/>
      <c r="E33" s="60"/>
      <c r="F33" s="59"/>
      <c r="G33" s="59"/>
      <c r="H33" s="59"/>
      <c r="I33" s="59"/>
      <c r="J33" s="59"/>
    </row>
    <row r="34" spans="1:10" s="61" customFormat="1" ht="46.15" customHeight="1" x14ac:dyDescent="0.25">
      <c r="A34" s="41" t="s">
        <v>54</v>
      </c>
      <c r="B34" s="65">
        <v>1150</v>
      </c>
      <c r="C34" s="59"/>
      <c r="D34" s="59"/>
      <c r="E34" s="60"/>
      <c r="F34" s="59"/>
      <c r="G34" s="59"/>
      <c r="H34" s="59"/>
      <c r="I34" s="59"/>
      <c r="J34" s="59"/>
    </row>
    <row r="35" spans="1:10" s="61" customFormat="1" ht="33.6" customHeight="1" x14ac:dyDescent="0.25">
      <c r="A35" s="41" t="s">
        <v>53</v>
      </c>
      <c r="B35" s="65"/>
      <c r="C35" s="59"/>
      <c r="D35" s="59"/>
      <c r="E35" s="60"/>
      <c r="F35" s="59"/>
      <c r="G35" s="59"/>
      <c r="H35" s="59"/>
      <c r="I35" s="59"/>
      <c r="J35" s="59"/>
    </row>
    <row r="36" spans="1:10" s="61" customFormat="1" ht="32.450000000000003" customHeight="1" x14ac:dyDescent="0.25">
      <c r="A36" s="41" t="s">
        <v>55</v>
      </c>
      <c r="B36" s="65"/>
      <c r="C36" s="59"/>
      <c r="D36" s="59"/>
      <c r="E36" s="60"/>
      <c r="F36" s="59"/>
      <c r="G36" s="59"/>
      <c r="H36" s="59"/>
      <c r="I36" s="59"/>
      <c r="J36" s="59"/>
    </row>
    <row r="37" spans="1:10" s="61" customFormat="1" ht="46.15" customHeight="1" x14ac:dyDescent="0.25">
      <c r="A37" s="107" t="s">
        <v>52</v>
      </c>
      <c r="B37" s="68">
        <f>SUM(B38:B48)</f>
        <v>0</v>
      </c>
      <c r="C37" s="59"/>
      <c r="D37" s="59"/>
      <c r="E37" s="60"/>
      <c r="F37" s="59"/>
      <c r="G37" s="59"/>
      <c r="H37" s="59"/>
      <c r="I37" s="59"/>
      <c r="J37" s="59"/>
    </row>
    <row r="38" spans="1:10" s="61" customFormat="1" ht="31.15" customHeight="1" x14ac:dyDescent="0.25">
      <c r="A38" s="121" t="s">
        <v>69</v>
      </c>
      <c r="B38" s="68"/>
      <c r="C38" s="59"/>
      <c r="D38" s="59"/>
      <c r="E38" s="60"/>
      <c r="F38" s="59"/>
      <c r="G38" s="59"/>
      <c r="H38" s="59"/>
      <c r="I38" s="59"/>
      <c r="J38" s="59"/>
    </row>
    <row r="39" spans="1:10" s="61" customFormat="1" ht="31.9" customHeight="1" x14ac:dyDescent="0.25">
      <c r="A39" s="121" t="s">
        <v>70</v>
      </c>
      <c r="B39" s="68"/>
      <c r="C39" s="59"/>
      <c r="D39" s="59"/>
      <c r="E39" s="60"/>
      <c r="F39" s="59"/>
      <c r="G39" s="59"/>
      <c r="H39" s="59"/>
      <c r="I39" s="59"/>
      <c r="J39" s="59"/>
    </row>
    <row r="40" spans="1:10" s="61" customFormat="1" ht="30.6" customHeight="1" x14ac:dyDescent="0.25">
      <c r="A40" s="121" t="s">
        <v>71</v>
      </c>
      <c r="B40" s="68"/>
      <c r="C40" s="59"/>
      <c r="D40" s="59"/>
      <c r="E40" s="60"/>
      <c r="F40" s="59"/>
      <c r="G40" s="59"/>
      <c r="H40" s="59"/>
      <c r="I40" s="59"/>
      <c r="J40" s="59"/>
    </row>
    <row r="41" spans="1:10" s="61" customFormat="1" ht="30" customHeight="1" x14ac:dyDescent="0.25">
      <c r="A41" s="121" t="s">
        <v>72</v>
      </c>
      <c r="B41" s="68"/>
      <c r="C41" s="59"/>
      <c r="D41" s="59"/>
      <c r="E41" s="60"/>
      <c r="F41" s="59"/>
      <c r="G41" s="59"/>
      <c r="H41" s="59"/>
      <c r="I41" s="59"/>
      <c r="J41" s="59"/>
    </row>
    <row r="42" spans="1:10" s="61" customFormat="1" ht="16.149999999999999" customHeight="1" x14ac:dyDescent="0.25">
      <c r="A42" s="121" t="s">
        <v>73</v>
      </c>
      <c r="B42" s="68"/>
      <c r="C42" s="59"/>
      <c r="D42" s="59"/>
      <c r="E42" s="60"/>
      <c r="F42" s="59"/>
      <c r="G42" s="59"/>
      <c r="H42" s="59"/>
      <c r="I42" s="59"/>
      <c r="J42" s="59"/>
    </row>
    <row r="43" spans="1:10" s="61" customFormat="1" ht="35.450000000000003" customHeight="1" x14ac:dyDescent="0.25">
      <c r="A43" s="121" t="s">
        <v>74</v>
      </c>
      <c r="B43" s="68"/>
      <c r="C43" s="59"/>
      <c r="D43" s="59"/>
      <c r="E43" s="60"/>
      <c r="F43" s="59"/>
      <c r="G43" s="59"/>
      <c r="H43" s="59"/>
      <c r="I43" s="59"/>
      <c r="J43" s="59"/>
    </row>
    <row r="44" spans="1:10" s="97" customFormat="1" ht="51.75" customHeight="1" x14ac:dyDescent="0.25">
      <c r="A44" s="121" t="s">
        <v>75</v>
      </c>
      <c r="B44" s="101"/>
      <c r="C44" s="95"/>
      <c r="D44" s="95"/>
      <c r="E44" s="96"/>
      <c r="F44" s="95"/>
      <c r="G44" s="95"/>
      <c r="H44" s="95"/>
      <c r="I44" s="95"/>
      <c r="J44" s="95"/>
    </row>
    <row r="45" spans="1:10" s="97" customFormat="1" ht="30.6" customHeight="1" x14ac:dyDescent="0.25">
      <c r="A45" s="121" t="s">
        <v>76</v>
      </c>
      <c r="B45" s="101"/>
      <c r="C45" s="95"/>
      <c r="D45" s="95"/>
      <c r="E45" s="96"/>
      <c r="F45" s="95"/>
      <c r="G45" s="95"/>
      <c r="H45" s="95"/>
      <c r="I45" s="95"/>
      <c r="J45" s="95"/>
    </row>
    <row r="46" spans="1:10" s="97" customFormat="1" ht="50.25" customHeight="1" x14ac:dyDescent="0.25">
      <c r="A46" s="121" t="s">
        <v>77</v>
      </c>
      <c r="B46" s="101"/>
      <c r="C46" s="95"/>
      <c r="D46" s="95"/>
      <c r="E46" s="96"/>
      <c r="F46" s="95"/>
      <c r="G46" s="95"/>
      <c r="H46" s="95"/>
      <c r="I46" s="95"/>
      <c r="J46" s="95"/>
    </row>
    <row r="47" spans="1:10" s="97" customFormat="1" ht="48.6" customHeight="1" x14ac:dyDescent="0.25">
      <c r="A47" s="122" t="s">
        <v>78</v>
      </c>
      <c r="B47" s="101"/>
      <c r="C47" s="95"/>
      <c r="D47" s="95"/>
      <c r="E47" s="96"/>
      <c r="F47" s="95"/>
      <c r="G47" s="95"/>
      <c r="H47" s="95"/>
      <c r="I47" s="95"/>
      <c r="J47" s="95"/>
    </row>
    <row r="48" spans="1:10" s="61" customFormat="1" ht="19.899999999999999" customHeight="1" x14ac:dyDescent="0.25">
      <c r="A48" s="122" t="s">
        <v>28</v>
      </c>
      <c r="B48" s="68"/>
      <c r="C48" s="59"/>
      <c r="D48" s="59"/>
      <c r="E48" s="60"/>
      <c r="F48" s="59"/>
      <c r="G48" s="59"/>
      <c r="H48" s="59"/>
      <c r="I48" s="59"/>
      <c r="J48" s="59"/>
    </row>
    <row r="49" spans="1:10" s="97" customFormat="1" ht="30" customHeight="1" x14ac:dyDescent="0.25">
      <c r="A49" s="100" t="s">
        <v>62</v>
      </c>
      <c r="B49" s="111"/>
      <c r="C49" s="98"/>
      <c r="D49" s="98"/>
      <c r="E49" s="96"/>
      <c r="F49" s="95"/>
      <c r="G49" s="95"/>
      <c r="H49" s="95"/>
      <c r="I49" s="95"/>
      <c r="J49" s="95"/>
    </row>
    <row r="50" spans="1:10" s="61" customFormat="1" ht="16.899999999999999" customHeight="1" x14ac:dyDescent="0.25">
      <c r="A50" s="421" t="s">
        <v>37</v>
      </c>
      <c r="B50" s="422"/>
      <c r="C50" s="59"/>
      <c r="D50" s="59"/>
      <c r="E50" s="60"/>
      <c r="F50" s="59"/>
      <c r="G50" s="59"/>
      <c r="H50" s="59"/>
      <c r="I50" s="59"/>
      <c r="J50" s="59"/>
    </row>
    <row r="51" spans="1:10" s="61" customFormat="1" ht="13.9" customHeight="1" x14ac:dyDescent="0.25">
      <c r="A51" s="67" t="s">
        <v>4</v>
      </c>
      <c r="B51" s="64"/>
      <c r="C51" s="62"/>
      <c r="D51" s="62"/>
      <c r="E51" s="60"/>
      <c r="F51" s="59"/>
      <c r="G51" s="59"/>
      <c r="H51" s="59"/>
      <c r="I51" s="59"/>
      <c r="J51" s="59"/>
    </row>
    <row r="52" spans="1:10" s="61" customFormat="1" ht="15.6" customHeight="1" x14ac:dyDescent="0.25">
      <c r="A52" s="67" t="s">
        <v>38</v>
      </c>
      <c r="B52" s="64"/>
      <c r="C52" s="62"/>
      <c r="D52" s="62"/>
      <c r="E52" s="60"/>
      <c r="F52" s="59"/>
      <c r="G52" s="59"/>
      <c r="H52" s="59"/>
      <c r="I52" s="59"/>
      <c r="J52" s="59"/>
    </row>
    <row r="53" spans="1:10" s="61" customFormat="1" ht="15.6" customHeight="1" x14ac:dyDescent="0.25">
      <c r="A53" s="69" t="s">
        <v>5</v>
      </c>
      <c r="B53" s="64"/>
      <c r="C53" s="62"/>
      <c r="D53" s="62"/>
      <c r="E53" s="60"/>
      <c r="F53" s="59"/>
      <c r="G53" s="59"/>
      <c r="H53" s="59"/>
      <c r="I53" s="59"/>
      <c r="J53" s="59"/>
    </row>
    <row r="54" spans="1:10" s="61" customFormat="1" ht="51" customHeight="1" x14ac:dyDescent="0.25">
      <c r="A54" s="40" t="s">
        <v>6</v>
      </c>
      <c r="B54" s="64"/>
      <c r="C54" s="62"/>
      <c r="D54" s="62"/>
      <c r="E54" s="60"/>
      <c r="F54" s="59"/>
      <c r="G54" s="59"/>
      <c r="H54" s="59"/>
      <c r="I54" s="59"/>
      <c r="J54" s="59"/>
    </row>
    <row r="55" spans="1:10" s="61" customFormat="1" ht="15" customHeight="1" x14ac:dyDescent="0.25">
      <c r="A55" s="67" t="s">
        <v>39</v>
      </c>
      <c r="B55" s="64"/>
      <c r="C55" s="62"/>
      <c r="D55" s="62"/>
      <c r="E55" s="60"/>
      <c r="F55" s="59"/>
      <c r="G55" s="59"/>
      <c r="H55" s="59"/>
      <c r="I55" s="59"/>
      <c r="J55" s="59"/>
    </row>
    <row r="56" spans="1:10" s="61" customFormat="1" ht="15" customHeight="1" x14ac:dyDescent="0.25">
      <c r="A56" s="67" t="s">
        <v>58</v>
      </c>
      <c r="B56" s="64"/>
      <c r="C56" s="62"/>
      <c r="D56" s="62"/>
      <c r="E56" s="60"/>
      <c r="F56" s="59"/>
      <c r="G56" s="59"/>
      <c r="H56" s="59"/>
      <c r="I56" s="59"/>
      <c r="J56" s="59"/>
    </row>
    <row r="57" spans="1:10" s="61" customFormat="1" ht="31.9" customHeight="1" x14ac:dyDescent="0.25">
      <c r="A57" s="40" t="s">
        <v>7</v>
      </c>
      <c r="B57" s="64">
        <v>1000</v>
      </c>
      <c r="C57" s="62"/>
      <c r="D57" s="62"/>
      <c r="E57" s="60"/>
      <c r="F57" s="59"/>
      <c r="G57" s="59"/>
      <c r="H57" s="59"/>
      <c r="I57" s="59"/>
      <c r="J57" s="59"/>
    </row>
    <row r="58" spans="1:10" s="61" customFormat="1" ht="36" customHeight="1" x14ac:dyDescent="0.25">
      <c r="A58" s="40" t="s">
        <v>40</v>
      </c>
      <c r="B58" s="64"/>
      <c r="C58" s="62"/>
      <c r="D58" s="62"/>
      <c r="E58" s="60"/>
      <c r="F58" s="59"/>
      <c r="G58" s="59"/>
      <c r="H58" s="59"/>
      <c r="I58" s="59"/>
      <c r="J58" s="59"/>
    </row>
    <row r="59" spans="1:10" s="61" customFormat="1" ht="15" customHeight="1" x14ac:dyDescent="0.25">
      <c r="A59" s="67" t="s">
        <v>41</v>
      </c>
      <c r="B59" s="64"/>
      <c r="C59" s="62"/>
      <c r="D59" s="62"/>
      <c r="E59" s="60"/>
      <c r="F59" s="59"/>
      <c r="G59" s="59"/>
      <c r="H59" s="59"/>
      <c r="I59" s="59"/>
      <c r="J59" s="59"/>
    </row>
    <row r="60" spans="1:10" s="61" customFormat="1" ht="30.6" customHeight="1" x14ac:dyDescent="0.25">
      <c r="A60" s="67" t="s">
        <v>64</v>
      </c>
      <c r="B60" s="64"/>
      <c r="C60" s="62"/>
      <c r="D60" s="62"/>
      <c r="E60" s="60"/>
      <c r="F60" s="59"/>
      <c r="G60" s="59"/>
      <c r="H60" s="59"/>
      <c r="I60" s="59"/>
      <c r="J60" s="59"/>
    </row>
    <row r="61" spans="1:10" s="87" customFormat="1" ht="19.149999999999999" customHeight="1" x14ac:dyDescent="0.25">
      <c r="A61" s="114" t="s">
        <v>60</v>
      </c>
      <c r="B61" s="112">
        <f>B62+B63</f>
        <v>0</v>
      </c>
      <c r="C61" s="88"/>
      <c r="D61" s="88"/>
      <c r="E61" s="86"/>
      <c r="F61" s="85"/>
      <c r="G61" s="85"/>
      <c r="H61" s="85"/>
      <c r="I61" s="85"/>
      <c r="J61" s="85"/>
    </row>
    <row r="62" spans="1:10" s="97" customFormat="1" ht="19.149999999999999" customHeight="1" x14ac:dyDescent="0.25">
      <c r="A62" s="100" t="s">
        <v>65</v>
      </c>
      <c r="B62" s="111"/>
      <c r="C62" s="98"/>
      <c r="D62" s="98"/>
      <c r="E62" s="96"/>
      <c r="F62" s="95"/>
      <c r="G62" s="95"/>
      <c r="H62" s="95"/>
      <c r="I62" s="95"/>
      <c r="J62" s="95"/>
    </row>
    <row r="63" spans="1:10" s="97" customFormat="1" ht="19.149999999999999" customHeight="1" x14ac:dyDescent="0.25">
      <c r="A63" s="100" t="s">
        <v>66</v>
      </c>
      <c r="B63" s="111"/>
      <c r="C63" s="98"/>
      <c r="D63" s="98"/>
      <c r="E63" s="96"/>
      <c r="F63" s="95"/>
      <c r="G63" s="95"/>
      <c r="H63" s="95"/>
      <c r="I63" s="95"/>
      <c r="J63" s="95"/>
    </row>
    <row r="64" spans="1:10" s="61" customFormat="1" ht="30.6" customHeight="1" x14ac:dyDescent="0.25">
      <c r="A64" s="67" t="s">
        <v>42</v>
      </c>
      <c r="B64" s="64"/>
      <c r="C64" s="62"/>
      <c r="D64" s="62"/>
      <c r="E64" s="60"/>
      <c r="F64" s="59"/>
      <c r="G64" s="59"/>
      <c r="H64" s="59"/>
      <c r="I64" s="59"/>
      <c r="J64" s="59"/>
    </row>
    <row r="65" spans="1:10" s="61" customFormat="1" ht="28.9" customHeight="1" x14ac:dyDescent="0.25">
      <c r="A65" s="110" t="s">
        <v>12</v>
      </c>
      <c r="B65" s="63">
        <f>B66+B67</f>
        <v>0</v>
      </c>
      <c r="C65" s="62"/>
      <c r="D65" s="62"/>
      <c r="E65" s="60"/>
      <c r="F65" s="59"/>
      <c r="G65" s="59"/>
      <c r="H65" s="59"/>
      <c r="I65" s="59"/>
      <c r="J65" s="59"/>
    </row>
    <row r="66" spans="1:10" s="61" customFormat="1" ht="16.899999999999999" customHeight="1" x14ac:dyDescent="0.25">
      <c r="A66" s="67" t="s">
        <v>43</v>
      </c>
      <c r="B66" s="64"/>
      <c r="C66" s="62"/>
      <c r="D66" s="62"/>
      <c r="E66" s="60"/>
      <c r="F66" s="59"/>
      <c r="G66" s="59"/>
      <c r="H66" s="59"/>
      <c r="I66" s="59"/>
      <c r="J66" s="59"/>
    </row>
    <row r="67" spans="1:10" s="61" customFormat="1" ht="17.45" customHeight="1" x14ac:dyDescent="0.25">
      <c r="A67" s="70" t="s">
        <v>44</v>
      </c>
      <c r="B67" s="64"/>
      <c r="C67" s="62"/>
      <c r="D67" s="62"/>
      <c r="E67" s="60"/>
      <c r="F67" s="59"/>
      <c r="G67" s="59"/>
      <c r="H67" s="59"/>
      <c r="I67" s="59"/>
      <c r="J67" s="59"/>
    </row>
    <row r="68" spans="1:10" s="61" customFormat="1" ht="46.15" customHeight="1" x14ac:dyDescent="0.25">
      <c r="A68" s="73" t="s">
        <v>57</v>
      </c>
      <c r="B68" s="64"/>
      <c r="C68" s="62"/>
      <c r="D68" s="62"/>
      <c r="E68" s="60"/>
      <c r="F68" s="59"/>
      <c r="G68" s="59"/>
      <c r="H68" s="59"/>
      <c r="I68" s="59"/>
      <c r="J68" s="59"/>
    </row>
    <row r="69" spans="1:10" s="61" customFormat="1" ht="14.45" customHeight="1" x14ac:dyDescent="0.25">
      <c r="A69" s="423" t="s">
        <v>45</v>
      </c>
      <c r="B69" s="424"/>
      <c r="C69" s="62"/>
      <c r="D69" s="62"/>
      <c r="E69" s="60"/>
      <c r="F69" s="59"/>
      <c r="G69" s="59"/>
      <c r="H69" s="59"/>
      <c r="I69" s="59"/>
      <c r="J69" s="59"/>
    </row>
    <row r="70" spans="1:10" s="61" customFormat="1" ht="130.5" customHeight="1" x14ac:dyDescent="0.25">
      <c r="A70" s="131" t="s">
        <v>67</v>
      </c>
      <c r="B70" s="64"/>
      <c r="C70" s="59"/>
      <c r="D70" s="59"/>
      <c r="E70" s="60"/>
      <c r="F70" s="59"/>
      <c r="G70" s="59"/>
      <c r="H70" s="59"/>
      <c r="I70" s="59"/>
      <c r="J70" s="59"/>
    </row>
    <row r="71" spans="1:10" s="61" customFormat="1" ht="49.15" customHeight="1" x14ac:dyDescent="0.25">
      <c r="A71" s="69" t="s">
        <v>68</v>
      </c>
      <c r="B71" s="64"/>
      <c r="C71" s="59"/>
      <c r="D71" s="59"/>
      <c r="E71" s="60"/>
      <c r="F71" s="59"/>
      <c r="G71" s="59"/>
      <c r="H71" s="59"/>
      <c r="I71" s="59"/>
      <c r="J71" s="59"/>
    </row>
    <row r="72" spans="1:10" s="61" customFormat="1" ht="19.149999999999999" customHeight="1" x14ac:dyDescent="0.25">
      <c r="A72" s="425" t="s">
        <v>8</v>
      </c>
      <c r="B72" s="426"/>
      <c r="C72" s="59"/>
      <c r="D72" s="59"/>
      <c r="E72" s="60"/>
      <c r="F72" s="59"/>
      <c r="G72" s="59"/>
      <c r="H72" s="59"/>
      <c r="I72" s="59"/>
      <c r="J72" s="59"/>
    </row>
    <row r="73" spans="1:10" s="61" customFormat="1" ht="17.649999999999999" customHeight="1" x14ac:dyDescent="0.25">
      <c r="A73" s="413" t="s">
        <v>11</v>
      </c>
      <c r="B73" s="414"/>
      <c r="C73" s="59"/>
      <c r="D73" s="59"/>
      <c r="E73" s="60"/>
      <c r="F73" s="59"/>
      <c r="G73" s="59"/>
      <c r="H73" s="59"/>
      <c r="I73" s="59"/>
      <c r="J73" s="59"/>
    </row>
    <row r="74" spans="1:10" s="61" customFormat="1" ht="12" customHeight="1" x14ac:dyDescent="0.25">
      <c r="A74" s="69" t="s">
        <v>46</v>
      </c>
      <c r="B74" s="64"/>
      <c r="C74" s="59"/>
      <c r="D74" s="59"/>
      <c r="E74" s="60"/>
      <c r="F74" s="59"/>
      <c r="G74" s="59"/>
      <c r="H74" s="59"/>
      <c r="I74" s="59"/>
      <c r="J74" s="59"/>
    </row>
    <row r="75" spans="1:10" s="61" customFormat="1" ht="15.75" thickBot="1" x14ac:dyDescent="0.3">
      <c r="A75" s="71" t="s">
        <v>47</v>
      </c>
      <c r="B75" s="72"/>
      <c r="C75" s="59"/>
      <c r="D75" s="59"/>
      <c r="E75" s="60"/>
      <c r="F75" s="59"/>
      <c r="G75" s="59"/>
      <c r="H75" s="59"/>
      <c r="I75" s="59"/>
      <c r="J75" s="59"/>
    </row>
  </sheetData>
  <mergeCells count="11">
    <mergeCell ref="A9:B9"/>
    <mergeCell ref="A50:B50"/>
    <mergeCell ref="A69:B69"/>
    <mergeCell ref="A72:B72"/>
    <mergeCell ref="A73:B73"/>
    <mergeCell ref="A8:B8"/>
    <mergeCell ref="A2:B3"/>
    <mergeCell ref="A4:B4"/>
    <mergeCell ref="A5:A6"/>
    <mergeCell ref="B5:B6"/>
    <mergeCell ref="A7:B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2:J75"/>
  <sheetViews>
    <sheetView workbookViewId="0">
      <selection activeCell="A71" sqref="A71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382" t="s">
        <v>59</v>
      </c>
      <c r="B2" s="382"/>
    </row>
    <row r="3" spans="1:10" ht="26.45" customHeight="1" x14ac:dyDescent="0.25">
      <c r="A3" s="382"/>
      <c r="B3" s="382"/>
    </row>
    <row r="4" spans="1:10" ht="30.6" customHeight="1" thickBot="1" x14ac:dyDescent="0.3">
      <c r="A4" s="3" t="s">
        <v>14</v>
      </c>
      <c r="B4" s="1"/>
    </row>
    <row r="5" spans="1:10" ht="30.6" customHeight="1" x14ac:dyDescent="0.25">
      <c r="A5" s="416" t="s">
        <v>0</v>
      </c>
      <c r="B5" s="418" t="s">
        <v>1</v>
      </c>
    </row>
    <row r="6" spans="1:10" ht="37.9" customHeight="1" x14ac:dyDescent="0.25">
      <c r="A6" s="417"/>
      <c r="B6" s="419"/>
    </row>
    <row r="7" spans="1:10" s="6" customFormat="1" ht="16.5" customHeight="1" x14ac:dyDescent="0.25">
      <c r="A7" s="413" t="s">
        <v>2</v>
      </c>
      <c r="B7" s="414"/>
      <c r="C7" s="4"/>
      <c r="D7" s="4"/>
      <c r="E7" s="5"/>
      <c r="F7" s="4"/>
      <c r="G7" s="4"/>
      <c r="H7" s="4"/>
      <c r="I7" s="4"/>
      <c r="J7" s="4"/>
    </row>
    <row r="8" spans="1:10" s="6" customFormat="1" ht="16.5" customHeight="1" x14ac:dyDescent="0.25">
      <c r="A8" s="413" t="s">
        <v>11</v>
      </c>
      <c r="B8" s="414"/>
      <c r="C8" s="4"/>
      <c r="D8" s="4"/>
      <c r="E8" s="5"/>
      <c r="F8" s="4"/>
      <c r="G8" s="4"/>
      <c r="H8" s="4"/>
      <c r="I8" s="4"/>
      <c r="J8" s="4"/>
    </row>
    <row r="9" spans="1:10" s="6" customFormat="1" ht="28.9" customHeight="1" x14ac:dyDescent="0.25">
      <c r="A9" s="417" t="s">
        <v>20</v>
      </c>
      <c r="B9" s="420"/>
      <c r="C9" s="4"/>
      <c r="D9" s="4"/>
      <c r="E9" s="5"/>
      <c r="F9" s="4"/>
      <c r="G9" s="4"/>
      <c r="H9" s="4"/>
      <c r="I9" s="4"/>
      <c r="J9" s="4"/>
    </row>
    <row r="10" spans="1:10" s="6" customFormat="1" ht="16.5" customHeight="1" x14ac:dyDescent="0.25">
      <c r="A10" s="108" t="s">
        <v>21</v>
      </c>
      <c r="B10" s="19">
        <f>B11+B12+B13+B14</f>
        <v>0</v>
      </c>
      <c r="C10" s="4"/>
      <c r="D10" s="4"/>
      <c r="E10" s="5"/>
      <c r="F10" s="4"/>
      <c r="G10" s="4"/>
      <c r="H10" s="4"/>
      <c r="I10" s="4"/>
      <c r="J10" s="4"/>
    </row>
    <row r="11" spans="1:10" s="6" customFormat="1" ht="19.149999999999999" customHeight="1" x14ac:dyDescent="0.25">
      <c r="A11" s="20" t="s">
        <v>22</v>
      </c>
      <c r="B11" s="17"/>
      <c r="C11" s="4"/>
      <c r="D11" s="4"/>
      <c r="E11" s="5"/>
      <c r="F11" s="4"/>
      <c r="G11" s="4"/>
      <c r="H11" s="4"/>
      <c r="I11" s="4"/>
      <c r="J11" s="4"/>
    </row>
    <row r="12" spans="1:10" s="6" customFormat="1" ht="15.75" x14ac:dyDescent="0.25">
      <c r="A12" s="20" t="s">
        <v>63</v>
      </c>
      <c r="B12" s="17"/>
      <c r="C12" s="4"/>
      <c r="D12" s="4"/>
      <c r="E12" s="5"/>
      <c r="F12" s="4"/>
      <c r="G12" s="4"/>
      <c r="H12" s="4"/>
      <c r="I12" s="4"/>
      <c r="J12" s="4"/>
    </row>
    <row r="13" spans="1:10" s="97" customFormat="1" ht="15.75" x14ac:dyDescent="0.25">
      <c r="A13" s="100" t="s">
        <v>23</v>
      </c>
      <c r="B13" s="111"/>
      <c r="C13" s="95"/>
      <c r="D13" s="95"/>
      <c r="E13" s="96"/>
      <c r="F13" s="95"/>
      <c r="G13" s="95"/>
      <c r="H13" s="95"/>
      <c r="I13" s="95"/>
      <c r="J13" s="95"/>
    </row>
    <row r="14" spans="1:10" s="97" customFormat="1" ht="17.45" customHeight="1" x14ac:dyDescent="0.25">
      <c r="A14" s="100" t="s">
        <v>56</v>
      </c>
      <c r="B14" s="111"/>
      <c r="C14" s="95"/>
      <c r="D14" s="95"/>
      <c r="E14" s="96"/>
      <c r="F14" s="95"/>
      <c r="G14" s="95"/>
      <c r="H14" s="95"/>
      <c r="I14" s="95"/>
      <c r="J14" s="95"/>
    </row>
    <row r="15" spans="1:10" s="6" customFormat="1" ht="15.75" x14ac:dyDescent="0.25">
      <c r="A15" s="108" t="s">
        <v>3</v>
      </c>
      <c r="B15" s="19">
        <f>B16+B17+B18</f>
        <v>0</v>
      </c>
      <c r="C15" s="4"/>
      <c r="D15" s="4"/>
      <c r="E15" s="5"/>
      <c r="F15" s="4"/>
      <c r="G15" s="4"/>
      <c r="H15" s="4"/>
      <c r="I15" s="4"/>
      <c r="J15" s="4"/>
    </row>
    <row r="16" spans="1:10" s="6" customFormat="1" ht="15.75" x14ac:dyDescent="0.25">
      <c r="A16" s="20" t="s">
        <v>22</v>
      </c>
      <c r="B16" s="17"/>
      <c r="C16" s="4"/>
      <c r="D16" s="4"/>
      <c r="E16" s="5"/>
      <c r="F16" s="4"/>
      <c r="G16" s="4"/>
      <c r="H16" s="4"/>
      <c r="I16" s="4"/>
      <c r="J16" s="4"/>
    </row>
    <row r="17" spans="1:10" s="6" customFormat="1" ht="15.75" x14ac:dyDescent="0.25">
      <c r="A17" s="20" t="s">
        <v>23</v>
      </c>
      <c r="B17" s="17"/>
      <c r="C17" s="4"/>
      <c r="D17" s="4"/>
      <c r="E17" s="5"/>
      <c r="F17" s="4"/>
      <c r="G17" s="4"/>
      <c r="H17" s="4"/>
      <c r="I17" s="4"/>
      <c r="J17" s="4"/>
    </row>
    <row r="18" spans="1:10" s="6" customFormat="1" ht="15.75" x14ac:dyDescent="0.25">
      <c r="A18" s="20" t="s">
        <v>28</v>
      </c>
      <c r="B18" s="17"/>
      <c r="C18" s="4"/>
      <c r="D18" s="4"/>
      <c r="E18" s="5"/>
      <c r="F18" s="4"/>
      <c r="G18" s="4"/>
      <c r="H18" s="4"/>
      <c r="I18" s="4"/>
      <c r="J18" s="4"/>
    </row>
    <row r="19" spans="1:10" s="6" customFormat="1" ht="13.9" customHeight="1" x14ac:dyDescent="0.25">
      <c r="A19" s="110" t="s">
        <v>24</v>
      </c>
      <c r="B19" s="16">
        <f>B20+B21+B22+B23</f>
        <v>7000</v>
      </c>
      <c r="C19" s="4"/>
      <c r="D19" s="4"/>
      <c r="E19" s="5"/>
      <c r="F19" s="4"/>
      <c r="G19" s="4"/>
      <c r="H19" s="4"/>
      <c r="I19" s="4"/>
      <c r="J19" s="4"/>
    </row>
    <row r="20" spans="1:10" s="6" customFormat="1" ht="18.75" x14ac:dyDescent="0.3">
      <c r="A20" s="20" t="s">
        <v>25</v>
      </c>
      <c r="B20" s="56">
        <v>2100</v>
      </c>
      <c r="C20" s="4"/>
      <c r="D20" s="4"/>
      <c r="E20" s="5"/>
      <c r="F20" s="4"/>
      <c r="G20" s="4"/>
      <c r="H20" s="4"/>
      <c r="I20" s="4"/>
      <c r="J20" s="4"/>
    </row>
    <row r="21" spans="1:10" s="6" customFormat="1" ht="18.75" x14ac:dyDescent="0.3">
      <c r="A21" s="20" t="s">
        <v>26</v>
      </c>
      <c r="B21" s="56"/>
      <c r="C21" s="4"/>
      <c r="D21" s="4"/>
      <c r="E21" s="5"/>
      <c r="F21" s="4"/>
      <c r="G21" s="4"/>
      <c r="H21" s="4"/>
      <c r="I21" s="4"/>
      <c r="J21" s="4"/>
    </row>
    <row r="22" spans="1:10" s="6" customFormat="1" ht="18.75" x14ac:dyDescent="0.3">
      <c r="A22" s="20" t="s">
        <v>27</v>
      </c>
      <c r="B22" s="56">
        <v>4900</v>
      </c>
      <c r="C22" s="4"/>
      <c r="D22" s="4"/>
      <c r="E22" s="5"/>
      <c r="F22" s="4"/>
      <c r="G22" s="4"/>
      <c r="H22" s="4"/>
      <c r="I22" s="4"/>
      <c r="J22" s="4"/>
    </row>
    <row r="23" spans="1:10" s="6" customFormat="1" ht="15.75" x14ac:dyDescent="0.25">
      <c r="A23" s="20" t="s">
        <v>28</v>
      </c>
      <c r="B23" s="48"/>
      <c r="C23" s="4"/>
      <c r="D23" s="4"/>
      <c r="E23" s="5"/>
      <c r="F23" s="4"/>
      <c r="G23" s="4"/>
      <c r="H23" s="4"/>
      <c r="I23" s="4"/>
      <c r="J23" s="4"/>
    </row>
    <row r="24" spans="1:10" s="6" customFormat="1" ht="31.5" x14ac:dyDescent="0.25">
      <c r="A24" s="110" t="s">
        <v>29</v>
      </c>
      <c r="B24" s="47">
        <f>B25+B26+B27+B28+B29+B30+B31+B32</f>
        <v>3414</v>
      </c>
      <c r="C24" s="4"/>
      <c r="D24" s="4"/>
      <c r="E24" s="5"/>
      <c r="F24" s="4"/>
      <c r="G24" s="4"/>
      <c r="H24" s="4"/>
      <c r="I24" s="4"/>
      <c r="J24" s="4"/>
    </row>
    <row r="25" spans="1:10" s="6" customFormat="1" ht="18.75" x14ac:dyDescent="0.3">
      <c r="A25" s="20" t="s">
        <v>30</v>
      </c>
      <c r="B25" s="56">
        <v>340</v>
      </c>
      <c r="C25" s="4"/>
      <c r="D25" s="4"/>
      <c r="E25" s="5"/>
      <c r="F25" s="4"/>
      <c r="G25" s="4"/>
      <c r="H25" s="4"/>
      <c r="I25" s="4"/>
      <c r="J25" s="4"/>
    </row>
    <row r="26" spans="1:10" s="6" customFormat="1" ht="18.75" x14ac:dyDescent="0.3">
      <c r="A26" s="20" t="s">
        <v>31</v>
      </c>
      <c r="B26" s="56">
        <v>2390</v>
      </c>
      <c r="C26" s="4"/>
      <c r="D26" s="4"/>
      <c r="E26" s="5"/>
      <c r="F26" s="4"/>
      <c r="G26" s="4"/>
      <c r="H26" s="4"/>
      <c r="I26" s="4"/>
      <c r="J26" s="4"/>
    </row>
    <row r="27" spans="1:10" s="6" customFormat="1" ht="18.75" x14ac:dyDescent="0.3">
      <c r="A27" s="20" t="s">
        <v>32</v>
      </c>
      <c r="B27" s="56"/>
      <c r="C27" s="4"/>
      <c r="D27" s="4"/>
      <c r="E27" s="5"/>
      <c r="F27" s="4"/>
      <c r="G27" s="4"/>
      <c r="H27" s="4"/>
      <c r="I27" s="4"/>
      <c r="J27" s="4"/>
    </row>
    <row r="28" spans="1:10" s="6" customFormat="1" ht="18.75" x14ac:dyDescent="0.3">
      <c r="A28" s="20" t="s">
        <v>33</v>
      </c>
      <c r="B28" s="56">
        <v>684</v>
      </c>
      <c r="C28" s="4"/>
      <c r="D28" s="4"/>
      <c r="E28" s="5"/>
      <c r="F28" s="4"/>
      <c r="G28" s="4"/>
      <c r="H28" s="4"/>
      <c r="I28" s="4"/>
      <c r="J28" s="4"/>
    </row>
    <row r="29" spans="1:10" s="6" customFormat="1" ht="15.75" x14ac:dyDescent="0.25">
      <c r="A29" s="20" t="s">
        <v>34</v>
      </c>
      <c r="B29" s="48"/>
      <c r="C29" s="4"/>
      <c r="D29" s="4"/>
      <c r="E29" s="5"/>
      <c r="F29" s="4"/>
      <c r="G29" s="4"/>
      <c r="H29" s="4"/>
      <c r="I29" s="4"/>
      <c r="J29" s="4"/>
    </row>
    <row r="30" spans="1:10" s="6" customFormat="1" ht="15.75" x14ac:dyDescent="0.25">
      <c r="A30" s="20" t="s">
        <v>35</v>
      </c>
      <c r="B30" s="48"/>
      <c r="C30" s="4"/>
      <c r="D30" s="4"/>
      <c r="E30" s="5"/>
      <c r="F30" s="4"/>
      <c r="G30" s="4"/>
      <c r="H30" s="4"/>
      <c r="I30" s="4"/>
      <c r="J30" s="4"/>
    </row>
    <row r="31" spans="1:10" s="6" customFormat="1" ht="15.75" x14ac:dyDescent="0.25">
      <c r="A31" s="20" t="s">
        <v>36</v>
      </c>
      <c r="B31" s="48"/>
      <c r="C31" s="4"/>
      <c r="D31" s="4"/>
      <c r="E31" s="5"/>
      <c r="F31" s="4"/>
      <c r="G31" s="4"/>
      <c r="H31" s="4"/>
      <c r="I31" s="4"/>
      <c r="J31" s="4"/>
    </row>
    <row r="32" spans="1:10" s="6" customFormat="1" ht="15.75" x14ac:dyDescent="0.25">
      <c r="A32" s="20" t="s">
        <v>28</v>
      </c>
      <c r="B32" s="48"/>
      <c r="C32" s="4"/>
      <c r="D32" s="4"/>
      <c r="E32" s="5"/>
      <c r="F32" s="4"/>
      <c r="G32" s="4"/>
      <c r="H32" s="4"/>
      <c r="I32" s="4"/>
      <c r="J32" s="4"/>
    </row>
    <row r="33" spans="1:10" s="6" customFormat="1" ht="80.45" customHeight="1" x14ac:dyDescent="0.25">
      <c r="A33" s="106" t="s">
        <v>61</v>
      </c>
      <c r="B33" s="48">
        <f>B34+B35+B36</f>
        <v>615</v>
      </c>
      <c r="C33" s="4"/>
      <c r="D33" s="4"/>
      <c r="E33" s="5"/>
      <c r="F33" s="4"/>
      <c r="G33" s="4"/>
      <c r="H33" s="4"/>
      <c r="I33" s="4"/>
      <c r="J33" s="4"/>
    </row>
    <row r="34" spans="1:10" s="6" customFormat="1" ht="46.15" customHeight="1" x14ac:dyDescent="0.25">
      <c r="A34" s="34" t="s">
        <v>54</v>
      </c>
      <c r="B34" s="48">
        <v>615</v>
      </c>
      <c r="C34" s="4"/>
      <c r="D34" s="4"/>
      <c r="E34" s="5"/>
      <c r="F34" s="4"/>
      <c r="G34" s="4"/>
      <c r="H34" s="4"/>
      <c r="I34" s="4"/>
      <c r="J34" s="4"/>
    </row>
    <row r="35" spans="1:10" s="6" customFormat="1" ht="46.15" customHeight="1" x14ac:dyDescent="0.25">
      <c r="A35" s="34" t="s">
        <v>53</v>
      </c>
      <c r="B35" s="17"/>
      <c r="C35" s="4"/>
      <c r="D35" s="4"/>
      <c r="E35" s="5"/>
      <c r="F35" s="4"/>
      <c r="G35" s="4"/>
      <c r="H35" s="4"/>
      <c r="I35" s="4"/>
      <c r="J35" s="4"/>
    </row>
    <row r="36" spans="1:10" s="6" customFormat="1" ht="46.15" customHeight="1" x14ac:dyDescent="0.25">
      <c r="A36" s="34" t="s">
        <v>55</v>
      </c>
      <c r="B36" s="17"/>
      <c r="C36" s="4"/>
      <c r="D36" s="4"/>
      <c r="E36" s="5"/>
      <c r="F36" s="4"/>
      <c r="G36" s="4"/>
      <c r="H36" s="4"/>
      <c r="I36" s="4"/>
      <c r="J36" s="4"/>
    </row>
    <row r="37" spans="1:10" s="6" customFormat="1" ht="46.15" customHeight="1" x14ac:dyDescent="0.25">
      <c r="A37" s="107" t="s">
        <v>52</v>
      </c>
      <c r="B37" s="21">
        <f>SUM(B38:B48)</f>
        <v>0</v>
      </c>
      <c r="C37" s="4"/>
      <c r="D37" s="4"/>
      <c r="E37" s="5"/>
      <c r="F37" s="4"/>
      <c r="G37" s="4"/>
      <c r="H37" s="4"/>
      <c r="I37" s="4"/>
      <c r="J37" s="4"/>
    </row>
    <row r="38" spans="1:10" s="6" customFormat="1" ht="31.15" customHeight="1" x14ac:dyDescent="0.25">
      <c r="A38" s="121" t="s">
        <v>69</v>
      </c>
      <c r="B38" s="21"/>
      <c r="C38" s="4"/>
      <c r="D38" s="4"/>
      <c r="E38" s="5"/>
      <c r="F38" s="4"/>
      <c r="G38" s="4"/>
      <c r="H38" s="4"/>
      <c r="I38" s="4"/>
      <c r="J38" s="4"/>
    </row>
    <row r="39" spans="1:10" s="6" customFormat="1" ht="31.9" customHeight="1" x14ac:dyDescent="0.25">
      <c r="A39" s="121" t="s">
        <v>70</v>
      </c>
      <c r="B39" s="21"/>
      <c r="C39" s="4"/>
      <c r="D39" s="4"/>
      <c r="E39" s="5"/>
      <c r="F39" s="4"/>
      <c r="G39" s="4"/>
      <c r="H39" s="4"/>
      <c r="I39" s="4"/>
      <c r="J39" s="4"/>
    </row>
    <row r="40" spans="1:10" s="6" customFormat="1" ht="30.6" customHeight="1" x14ac:dyDescent="0.25">
      <c r="A40" s="121" t="s">
        <v>71</v>
      </c>
      <c r="B40" s="21"/>
      <c r="C40" s="4"/>
      <c r="D40" s="4"/>
      <c r="E40" s="5"/>
      <c r="F40" s="4"/>
      <c r="G40" s="4"/>
      <c r="H40" s="4"/>
      <c r="I40" s="4"/>
      <c r="J40" s="4"/>
    </row>
    <row r="41" spans="1:10" s="6" customFormat="1" ht="30" customHeight="1" x14ac:dyDescent="0.25">
      <c r="A41" s="121" t="s">
        <v>72</v>
      </c>
      <c r="B41" s="21"/>
      <c r="C41" s="4"/>
      <c r="D41" s="4"/>
      <c r="E41" s="5"/>
      <c r="F41" s="4"/>
      <c r="G41" s="4"/>
      <c r="H41" s="4"/>
      <c r="I41" s="4"/>
      <c r="J41" s="4"/>
    </row>
    <row r="42" spans="1:10" s="6" customFormat="1" ht="16.149999999999999" customHeight="1" x14ac:dyDescent="0.25">
      <c r="A42" s="121" t="s">
        <v>73</v>
      </c>
      <c r="B42" s="21"/>
      <c r="C42" s="4"/>
      <c r="D42" s="4"/>
      <c r="E42" s="5"/>
      <c r="F42" s="4"/>
      <c r="G42" s="4"/>
      <c r="H42" s="4"/>
      <c r="I42" s="4"/>
      <c r="J42" s="4"/>
    </row>
    <row r="43" spans="1:10" s="6" customFormat="1" ht="35.450000000000003" customHeight="1" x14ac:dyDescent="0.25">
      <c r="A43" s="121" t="s">
        <v>74</v>
      </c>
      <c r="B43" s="21"/>
      <c r="C43" s="4"/>
      <c r="D43" s="4"/>
      <c r="E43" s="5"/>
      <c r="F43" s="4"/>
      <c r="G43" s="4"/>
      <c r="H43" s="4"/>
      <c r="I43" s="4"/>
      <c r="J43" s="4"/>
    </row>
    <row r="44" spans="1:10" s="97" customFormat="1" ht="51.75" customHeight="1" x14ac:dyDescent="0.25">
      <c r="A44" s="121" t="s">
        <v>75</v>
      </c>
      <c r="B44" s="101"/>
      <c r="C44" s="95"/>
      <c r="D44" s="95"/>
      <c r="E44" s="96"/>
      <c r="F44" s="95"/>
      <c r="G44" s="95"/>
      <c r="H44" s="95"/>
      <c r="I44" s="95"/>
      <c r="J44" s="95"/>
    </row>
    <row r="45" spans="1:10" s="97" customFormat="1" ht="30.6" customHeight="1" x14ac:dyDescent="0.25">
      <c r="A45" s="121" t="s">
        <v>76</v>
      </c>
      <c r="B45" s="101"/>
      <c r="C45" s="95"/>
      <c r="D45" s="95"/>
      <c r="E45" s="96"/>
      <c r="F45" s="95"/>
      <c r="G45" s="95"/>
      <c r="H45" s="95"/>
      <c r="I45" s="95"/>
      <c r="J45" s="95"/>
    </row>
    <row r="46" spans="1:10" s="97" customFormat="1" ht="50.25" customHeight="1" x14ac:dyDescent="0.25">
      <c r="A46" s="121" t="s">
        <v>77</v>
      </c>
      <c r="B46" s="101"/>
      <c r="C46" s="95"/>
      <c r="D46" s="95"/>
      <c r="E46" s="96"/>
      <c r="F46" s="95"/>
      <c r="G46" s="95"/>
      <c r="H46" s="95"/>
      <c r="I46" s="95"/>
      <c r="J46" s="95"/>
    </row>
    <row r="47" spans="1:10" s="97" customFormat="1" ht="48.6" customHeight="1" x14ac:dyDescent="0.25">
      <c r="A47" s="122" t="s">
        <v>78</v>
      </c>
      <c r="B47" s="101"/>
      <c r="C47" s="95"/>
      <c r="D47" s="95"/>
      <c r="E47" s="96"/>
      <c r="F47" s="95"/>
      <c r="G47" s="95"/>
      <c r="H47" s="95"/>
      <c r="I47" s="95"/>
      <c r="J47" s="95"/>
    </row>
    <row r="48" spans="1:10" s="6" customFormat="1" ht="19.899999999999999" customHeight="1" x14ac:dyDescent="0.25">
      <c r="A48" s="122" t="s">
        <v>28</v>
      </c>
      <c r="B48" s="21"/>
      <c r="C48" s="4"/>
      <c r="D48" s="4"/>
      <c r="E48" s="5"/>
      <c r="F48" s="4"/>
      <c r="G48" s="4"/>
      <c r="H48" s="4"/>
      <c r="I48" s="4"/>
      <c r="J48" s="4"/>
    </row>
    <row r="49" spans="1:10" s="97" customFormat="1" ht="30" customHeight="1" x14ac:dyDescent="0.25">
      <c r="A49" s="100" t="s">
        <v>62</v>
      </c>
      <c r="B49" s="111"/>
      <c r="C49" s="98"/>
      <c r="D49" s="98"/>
      <c r="E49" s="96"/>
      <c r="F49" s="95"/>
      <c r="G49" s="95"/>
      <c r="H49" s="95"/>
      <c r="I49" s="95"/>
      <c r="J49" s="95"/>
    </row>
    <row r="50" spans="1:10" s="6" customFormat="1" ht="16.899999999999999" customHeight="1" x14ac:dyDescent="0.25">
      <c r="A50" s="421" t="s">
        <v>37</v>
      </c>
      <c r="B50" s="422"/>
      <c r="C50" s="4"/>
      <c r="D50" s="4"/>
      <c r="E50" s="5"/>
      <c r="F50" s="4"/>
      <c r="G50" s="4"/>
      <c r="H50" s="4"/>
      <c r="I50" s="4"/>
      <c r="J50" s="4"/>
    </row>
    <row r="51" spans="1:10" s="6" customFormat="1" ht="13.9" customHeight="1" x14ac:dyDescent="0.25">
      <c r="A51" s="20" t="s">
        <v>4</v>
      </c>
      <c r="B51" s="17"/>
      <c r="C51" s="7"/>
      <c r="D51" s="7"/>
      <c r="E51" s="5"/>
      <c r="F51" s="4"/>
      <c r="G51" s="4"/>
      <c r="H51" s="4"/>
      <c r="I51" s="4"/>
      <c r="J51" s="4"/>
    </row>
    <row r="52" spans="1:10" s="6" customFormat="1" ht="15.6" customHeight="1" x14ac:dyDescent="0.25">
      <c r="A52" s="20" t="s">
        <v>38</v>
      </c>
      <c r="B52" s="17"/>
      <c r="C52" s="7"/>
      <c r="D52" s="7"/>
      <c r="E52" s="5"/>
      <c r="F52" s="4"/>
      <c r="G52" s="4"/>
      <c r="H52" s="4"/>
      <c r="I52" s="4"/>
      <c r="J52" s="4"/>
    </row>
    <row r="53" spans="1:10" s="6" customFormat="1" ht="15.6" customHeight="1" x14ac:dyDescent="0.25">
      <c r="A53" s="22" t="s">
        <v>5</v>
      </c>
      <c r="B53" s="17"/>
      <c r="C53" s="7"/>
      <c r="D53" s="7"/>
      <c r="E53" s="5"/>
      <c r="F53" s="4"/>
      <c r="G53" s="4"/>
      <c r="H53" s="4"/>
      <c r="I53" s="4"/>
      <c r="J53" s="4"/>
    </row>
    <row r="54" spans="1:10" s="6" customFormat="1" ht="51" customHeight="1" x14ac:dyDescent="0.25">
      <c r="A54" s="40" t="s">
        <v>6</v>
      </c>
      <c r="B54" s="17"/>
      <c r="C54" s="7"/>
      <c r="D54" s="7"/>
      <c r="E54" s="5"/>
      <c r="F54" s="4"/>
      <c r="G54" s="4"/>
      <c r="H54" s="4"/>
      <c r="I54" s="4"/>
      <c r="J54" s="4"/>
    </row>
    <row r="55" spans="1:10" s="6" customFormat="1" ht="15" customHeight="1" x14ac:dyDescent="0.25">
      <c r="A55" s="20" t="s">
        <v>39</v>
      </c>
      <c r="B55" s="17"/>
      <c r="C55" s="7"/>
      <c r="D55" s="7"/>
      <c r="E55" s="5"/>
      <c r="F55" s="4"/>
      <c r="G55" s="4"/>
      <c r="H55" s="4"/>
      <c r="I55" s="4"/>
      <c r="J55" s="4"/>
    </row>
    <row r="56" spans="1:10" s="6" customFormat="1" ht="15" customHeight="1" x14ac:dyDescent="0.25">
      <c r="A56" s="20" t="s">
        <v>58</v>
      </c>
      <c r="B56" s="17"/>
      <c r="C56" s="7"/>
      <c r="D56" s="7"/>
      <c r="E56" s="5"/>
      <c r="F56" s="4"/>
      <c r="G56" s="4"/>
      <c r="H56" s="4"/>
      <c r="I56" s="4"/>
      <c r="J56" s="4"/>
    </row>
    <row r="57" spans="1:10" s="6" customFormat="1" ht="15" customHeight="1" x14ac:dyDescent="0.25">
      <c r="A57" s="20" t="s">
        <v>7</v>
      </c>
      <c r="B57" s="17"/>
      <c r="C57" s="7"/>
      <c r="D57" s="7"/>
      <c r="E57" s="5"/>
      <c r="F57" s="4"/>
      <c r="G57" s="4"/>
      <c r="H57" s="4"/>
      <c r="I57" s="4"/>
      <c r="J57" s="4"/>
    </row>
    <row r="58" spans="1:10" s="6" customFormat="1" ht="36" customHeight="1" x14ac:dyDescent="0.25">
      <c r="A58" s="40" t="s">
        <v>40</v>
      </c>
      <c r="B58" s="17"/>
      <c r="C58" s="7"/>
      <c r="D58" s="7"/>
      <c r="E58" s="5"/>
      <c r="F58" s="4"/>
      <c r="G58" s="4"/>
      <c r="H58" s="4"/>
      <c r="I58" s="4"/>
      <c r="J58" s="4"/>
    </row>
    <row r="59" spans="1:10" s="6" customFormat="1" ht="15" customHeight="1" x14ac:dyDescent="0.25">
      <c r="A59" s="20" t="s">
        <v>41</v>
      </c>
      <c r="B59" s="17"/>
      <c r="C59" s="7"/>
      <c r="D59" s="7"/>
      <c r="E59" s="5"/>
      <c r="F59" s="4"/>
      <c r="G59" s="4"/>
      <c r="H59" s="4"/>
      <c r="I59" s="4"/>
      <c r="J59" s="4"/>
    </row>
    <row r="60" spans="1:10" s="6" customFormat="1" ht="30.6" customHeight="1" x14ac:dyDescent="0.25">
      <c r="A60" s="20" t="s">
        <v>64</v>
      </c>
      <c r="B60" s="17"/>
      <c r="C60" s="7"/>
      <c r="D60" s="7"/>
      <c r="E60" s="5"/>
      <c r="F60" s="4"/>
      <c r="G60" s="4"/>
      <c r="H60" s="4"/>
      <c r="I60" s="4"/>
      <c r="J60" s="4"/>
    </row>
    <row r="61" spans="1:10" s="87" customFormat="1" ht="19.149999999999999" customHeight="1" x14ac:dyDescent="0.25">
      <c r="A61" s="114" t="s">
        <v>60</v>
      </c>
      <c r="B61" s="112">
        <f>B62+B63</f>
        <v>0</v>
      </c>
      <c r="C61" s="88"/>
      <c r="D61" s="88"/>
      <c r="E61" s="86"/>
      <c r="F61" s="85"/>
      <c r="G61" s="85"/>
      <c r="H61" s="85"/>
      <c r="I61" s="85"/>
      <c r="J61" s="85"/>
    </row>
    <row r="62" spans="1:10" s="97" customFormat="1" ht="19.149999999999999" customHeight="1" x14ac:dyDescent="0.25">
      <c r="A62" s="100" t="s">
        <v>65</v>
      </c>
      <c r="B62" s="111"/>
      <c r="C62" s="98"/>
      <c r="D62" s="98"/>
      <c r="E62" s="96"/>
      <c r="F62" s="95"/>
      <c r="G62" s="95"/>
      <c r="H62" s="95"/>
      <c r="I62" s="95"/>
      <c r="J62" s="95"/>
    </row>
    <row r="63" spans="1:10" s="97" customFormat="1" ht="19.149999999999999" customHeight="1" x14ac:dyDescent="0.25">
      <c r="A63" s="100" t="s">
        <v>66</v>
      </c>
      <c r="B63" s="111"/>
      <c r="C63" s="98"/>
      <c r="D63" s="98"/>
      <c r="E63" s="96"/>
      <c r="F63" s="95"/>
      <c r="G63" s="95"/>
      <c r="H63" s="95"/>
      <c r="I63" s="95"/>
      <c r="J63" s="95"/>
    </row>
    <row r="64" spans="1:10" s="6" customFormat="1" ht="30.6" customHeight="1" x14ac:dyDescent="0.25">
      <c r="A64" s="20" t="s">
        <v>42</v>
      </c>
      <c r="B64" s="17"/>
      <c r="C64" s="7"/>
      <c r="D64" s="7"/>
      <c r="E64" s="5"/>
      <c r="F64" s="4"/>
      <c r="G64" s="4"/>
      <c r="H64" s="4"/>
      <c r="I64" s="4"/>
      <c r="J64" s="4"/>
    </row>
    <row r="65" spans="1:10" s="6" customFormat="1" ht="28.9" customHeight="1" x14ac:dyDescent="0.25">
      <c r="A65" s="110" t="s">
        <v>12</v>
      </c>
      <c r="B65" s="16">
        <f>B66+B67</f>
        <v>0</v>
      </c>
      <c r="C65" s="7"/>
      <c r="D65" s="7"/>
      <c r="E65" s="5"/>
      <c r="F65" s="4"/>
      <c r="G65" s="4"/>
      <c r="H65" s="4"/>
      <c r="I65" s="4"/>
      <c r="J65" s="4"/>
    </row>
    <row r="66" spans="1:10" s="6" customFormat="1" ht="16.899999999999999" customHeight="1" x14ac:dyDescent="0.25">
      <c r="A66" s="20" t="s">
        <v>43</v>
      </c>
      <c r="B66" s="17"/>
      <c r="C66" s="7"/>
      <c r="D66" s="7"/>
      <c r="E66" s="5"/>
      <c r="F66" s="4"/>
      <c r="G66" s="4"/>
      <c r="H66" s="4"/>
      <c r="I66" s="4"/>
      <c r="J66" s="4"/>
    </row>
    <row r="67" spans="1:10" s="6" customFormat="1" ht="17.45" customHeight="1" x14ac:dyDescent="0.25">
      <c r="A67" s="23" t="s">
        <v>44</v>
      </c>
      <c r="B67" s="17"/>
      <c r="C67" s="7"/>
      <c r="D67" s="7"/>
      <c r="E67" s="5"/>
      <c r="F67" s="4"/>
      <c r="G67" s="4"/>
      <c r="H67" s="4"/>
      <c r="I67" s="4"/>
      <c r="J67" s="4"/>
    </row>
    <row r="68" spans="1:10" s="6" customFormat="1" ht="46.15" customHeight="1" x14ac:dyDescent="0.25">
      <c r="A68" s="34" t="s">
        <v>57</v>
      </c>
      <c r="B68" s="17"/>
      <c r="C68" s="7"/>
      <c r="D68" s="7"/>
      <c r="E68" s="5"/>
      <c r="F68" s="4"/>
      <c r="G68" s="4"/>
      <c r="H68" s="4"/>
      <c r="I68" s="4"/>
      <c r="J68" s="4"/>
    </row>
    <row r="69" spans="1:10" s="6" customFormat="1" ht="14.45" customHeight="1" x14ac:dyDescent="0.25">
      <c r="A69" s="423" t="s">
        <v>45</v>
      </c>
      <c r="B69" s="424"/>
      <c r="C69" s="7"/>
      <c r="D69" s="7"/>
      <c r="E69" s="5"/>
      <c r="F69" s="4"/>
      <c r="G69" s="4"/>
      <c r="H69" s="4"/>
      <c r="I69" s="4"/>
      <c r="J69" s="4"/>
    </row>
    <row r="70" spans="1:10" s="6" customFormat="1" ht="130.5" customHeight="1" x14ac:dyDescent="0.25">
      <c r="A70" s="131" t="s">
        <v>67</v>
      </c>
      <c r="B70" s="17"/>
      <c r="C70" s="4"/>
      <c r="D70" s="4"/>
      <c r="E70" s="5"/>
      <c r="F70" s="4"/>
      <c r="G70" s="4"/>
      <c r="H70" s="4"/>
      <c r="I70" s="4"/>
      <c r="J70" s="4"/>
    </row>
    <row r="71" spans="1:10" s="6" customFormat="1" ht="49.15" customHeight="1" x14ac:dyDescent="0.25">
      <c r="A71" s="22" t="s">
        <v>68</v>
      </c>
      <c r="B71" s="17"/>
      <c r="C71" s="4"/>
      <c r="D71" s="4"/>
      <c r="E71" s="5"/>
      <c r="F71" s="4"/>
      <c r="G71" s="4"/>
      <c r="H71" s="4"/>
      <c r="I71" s="4"/>
      <c r="J71" s="4"/>
    </row>
    <row r="72" spans="1:10" s="6" customFormat="1" ht="19.149999999999999" customHeight="1" x14ac:dyDescent="0.25">
      <c r="A72" s="425" t="s">
        <v>8</v>
      </c>
      <c r="B72" s="426"/>
      <c r="C72" s="4"/>
      <c r="D72" s="4"/>
      <c r="E72" s="5"/>
      <c r="F72" s="4"/>
      <c r="G72" s="4"/>
      <c r="H72" s="4"/>
      <c r="I72" s="4"/>
      <c r="J72" s="4"/>
    </row>
    <row r="73" spans="1:10" s="6" customFormat="1" ht="17.649999999999999" customHeight="1" x14ac:dyDescent="0.25">
      <c r="A73" s="413" t="s">
        <v>11</v>
      </c>
      <c r="B73" s="414"/>
      <c r="C73" s="4"/>
      <c r="D73" s="4"/>
      <c r="E73" s="5"/>
      <c r="F73" s="4"/>
      <c r="G73" s="4"/>
      <c r="H73" s="4"/>
      <c r="I73" s="4"/>
      <c r="J73" s="4"/>
    </row>
    <row r="74" spans="1:10" s="6" customFormat="1" ht="12" customHeight="1" x14ac:dyDescent="0.25">
      <c r="A74" s="22" t="s">
        <v>46</v>
      </c>
      <c r="B74" s="17"/>
      <c r="C74" s="4"/>
      <c r="D74" s="4"/>
      <c r="E74" s="5"/>
      <c r="F74" s="4"/>
      <c r="G74" s="4"/>
      <c r="H74" s="4"/>
      <c r="I74" s="4"/>
      <c r="J74" s="4"/>
    </row>
    <row r="75" spans="1:10" s="6" customFormat="1" ht="15.75" thickBot="1" x14ac:dyDescent="0.3">
      <c r="A75" s="24" t="s">
        <v>47</v>
      </c>
      <c r="B75" s="25"/>
      <c r="C75" s="4"/>
      <c r="D75" s="4"/>
      <c r="E75" s="5"/>
      <c r="F75" s="4"/>
      <c r="G75" s="4"/>
      <c r="H75" s="4"/>
      <c r="I75" s="4"/>
      <c r="J75" s="4"/>
    </row>
  </sheetData>
  <mergeCells count="10">
    <mergeCell ref="A69:B69"/>
    <mergeCell ref="A72:B72"/>
    <mergeCell ref="A73:B73"/>
    <mergeCell ref="A2:B3"/>
    <mergeCell ref="A7:B7"/>
    <mergeCell ref="A8:B8"/>
    <mergeCell ref="A9:B9"/>
    <mergeCell ref="A5:A6"/>
    <mergeCell ref="A50:B50"/>
    <mergeCell ref="B5:B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2:J75"/>
  <sheetViews>
    <sheetView workbookViewId="0">
      <selection activeCell="A71" sqref="A71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382" t="s">
        <v>59</v>
      </c>
      <c r="B2" s="382"/>
    </row>
    <row r="3" spans="1:10" ht="26.45" customHeight="1" x14ac:dyDescent="0.25">
      <c r="A3" s="382"/>
      <c r="B3" s="382"/>
    </row>
    <row r="4" spans="1:10" ht="30.6" customHeight="1" thickBot="1" x14ac:dyDescent="0.3">
      <c r="A4" s="415" t="s">
        <v>15</v>
      </c>
      <c r="B4" s="415"/>
    </row>
    <row r="5" spans="1:10" ht="30.6" customHeight="1" x14ac:dyDescent="0.25">
      <c r="A5" s="416" t="s">
        <v>0</v>
      </c>
      <c r="B5" s="418" t="s">
        <v>1</v>
      </c>
    </row>
    <row r="6" spans="1:10" ht="37.9" customHeight="1" x14ac:dyDescent="0.25">
      <c r="A6" s="417"/>
      <c r="B6" s="419"/>
    </row>
    <row r="7" spans="1:10" s="6" customFormat="1" ht="16.5" customHeight="1" x14ac:dyDescent="0.25">
      <c r="A7" s="413" t="s">
        <v>2</v>
      </c>
      <c r="B7" s="414"/>
      <c r="C7" s="4"/>
      <c r="D7" s="4"/>
      <c r="E7" s="5"/>
      <c r="F7" s="4"/>
      <c r="G7" s="4"/>
      <c r="H7" s="4"/>
      <c r="I7" s="4"/>
      <c r="J7" s="4"/>
    </row>
    <row r="8" spans="1:10" s="6" customFormat="1" ht="16.5" customHeight="1" x14ac:dyDescent="0.25">
      <c r="A8" s="413" t="s">
        <v>11</v>
      </c>
      <c r="B8" s="414"/>
      <c r="C8" s="4"/>
      <c r="D8" s="4"/>
      <c r="E8" s="5"/>
      <c r="F8" s="4"/>
      <c r="G8" s="4"/>
      <c r="H8" s="4"/>
      <c r="I8" s="4"/>
      <c r="J8" s="4"/>
    </row>
    <row r="9" spans="1:10" s="6" customFormat="1" ht="28.9" customHeight="1" x14ac:dyDescent="0.25">
      <c r="A9" s="417" t="s">
        <v>20</v>
      </c>
      <c r="B9" s="420"/>
      <c r="C9" s="4"/>
      <c r="D9" s="4"/>
      <c r="E9" s="5"/>
      <c r="F9" s="4"/>
      <c r="G9" s="4"/>
      <c r="H9" s="4"/>
      <c r="I9" s="4"/>
      <c r="J9" s="4"/>
    </row>
    <row r="10" spans="1:10" s="6" customFormat="1" ht="16.5" customHeight="1" x14ac:dyDescent="0.25">
      <c r="A10" s="108" t="s">
        <v>21</v>
      </c>
      <c r="B10" s="19">
        <f>B11+B12+B13+B14</f>
        <v>13600</v>
      </c>
      <c r="C10" s="4"/>
      <c r="D10" s="4"/>
      <c r="E10" s="5"/>
      <c r="F10" s="4"/>
      <c r="G10" s="4"/>
      <c r="H10" s="4"/>
      <c r="I10" s="4"/>
      <c r="J10" s="4"/>
    </row>
    <row r="11" spans="1:10" s="6" customFormat="1" ht="19.149999999999999" customHeight="1" x14ac:dyDescent="0.25">
      <c r="A11" s="20" t="s">
        <v>22</v>
      </c>
      <c r="B11" s="17">
        <v>1850</v>
      </c>
      <c r="C11" s="4"/>
      <c r="D11" s="4"/>
      <c r="E11" s="5"/>
      <c r="F11" s="4"/>
      <c r="G11" s="4"/>
      <c r="H11" s="4"/>
      <c r="I11" s="4"/>
      <c r="J11" s="4"/>
    </row>
    <row r="12" spans="1:10" s="6" customFormat="1" ht="15.75" x14ac:dyDescent="0.25">
      <c r="A12" s="20" t="s">
        <v>63</v>
      </c>
      <c r="B12" s="17">
        <v>75</v>
      </c>
      <c r="C12" s="4"/>
      <c r="D12" s="4"/>
      <c r="E12" s="5"/>
      <c r="F12" s="4"/>
      <c r="G12" s="4"/>
      <c r="H12" s="4"/>
      <c r="I12" s="4"/>
      <c r="J12" s="4"/>
    </row>
    <row r="13" spans="1:10" s="97" customFormat="1" ht="15.75" x14ac:dyDescent="0.25">
      <c r="A13" s="100" t="s">
        <v>23</v>
      </c>
      <c r="B13" s="111">
        <v>75</v>
      </c>
      <c r="C13" s="95"/>
      <c r="D13" s="95"/>
      <c r="E13" s="96"/>
      <c r="F13" s="95"/>
      <c r="G13" s="95"/>
      <c r="H13" s="95"/>
      <c r="I13" s="95"/>
      <c r="J13" s="95"/>
    </row>
    <row r="14" spans="1:10" s="97" customFormat="1" ht="17.45" customHeight="1" x14ac:dyDescent="0.25">
      <c r="A14" s="100" t="s">
        <v>56</v>
      </c>
      <c r="B14" s="111">
        <v>11600</v>
      </c>
      <c r="C14" s="95"/>
      <c r="D14" s="95"/>
      <c r="E14" s="96"/>
      <c r="F14" s="95"/>
      <c r="G14" s="95"/>
      <c r="H14" s="95"/>
      <c r="I14" s="95"/>
      <c r="J14" s="95"/>
    </row>
    <row r="15" spans="1:10" s="6" customFormat="1" ht="15.75" x14ac:dyDescent="0.25">
      <c r="A15" s="108" t="s">
        <v>3</v>
      </c>
      <c r="B15" s="19">
        <f>B16+B17+B18</f>
        <v>0</v>
      </c>
      <c r="C15" s="4"/>
      <c r="D15" s="4"/>
      <c r="E15" s="5"/>
      <c r="F15" s="4"/>
      <c r="G15" s="4"/>
      <c r="H15" s="4"/>
      <c r="I15" s="4"/>
      <c r="J15" s="4"/>
    </row>
    <row r="16" spans="1:10" s="6" customFormat="1" ht="15.75" x14ac:dyDescent="0.25">
      <c r="A16" s="20" t="s">
        <v>22</v>
      </c>
      <c r="B16" s="17"/>
      <c r="C16" s="4"/>
      <c r="D16" s="4"/>
      <c r="E16" s="5"/>
      <c r="F16" s="4"/>
      <c r="G16" s="4"/>
      <c r="H16" s="4"/>
      <c r="I16" s="4"/>
      <c r="J16" s="4"/>
    </row>
    <row r="17" spans="1:10" s="6" customFormat="1" ht="15.75" x14ac:dyDescent="0.25">
      <c r="A17" s="20" t="s">
        <v>23</v>
      </c>
      <c r="B17" s="17"/>
      <c r="C17" s="4"/>
      <c r="D17" s="4"/>
      <c r="E17" s="5"/>
      <c r="F17" s="4"/>
      <c r="G17" s="4"/>
      <c r="H17" s="4"/>
      <c r="I17" s="4"/>
      <c r="J17" s="4"/>
    </row>
    <row r="18" spans="1:10" s="6" customFormat="1" ht="15.75" x14ac:dyDescent="0.25">
      <c r="A18" s="20" t="s">
        <v>28</v>
      </c>
      <c r="B18" s="17"/>
      <c r="C18" s="4"/>
      <c r="D18" s="4"/>
      <c r="E18" s="5"/>
      <c r="F18" s="4"/>
      <c r="G18" s="4"/>
      <c r="H18" s="4"/>
      <c r="I18" s="4"/>
      <c r="J18" s="4"/>
    </row>
    <row r="19" spans="1:10" s="6" customFormat="1" ht="13.9" customHeight="1" x14ac:dyDescent="0.25">
      <c r="A19" s="110" t="s">
        <v>24</v>
      </c>
      <c r="B19" s="16">
        <f>B20+B21+B22+B23</f>
        <v>4156</v>
      </c>
      <c r="C19" s="4"/>
      <c r="D19" s="4"/>
      <c r="E19" s="5"/>
      <c r="F19" s="4"/>
      <c r="G19" s="4"/>
      <c r="H19" s="4"/>
      <c r="I19" s="4"/>
      <c r="J19" s="4"/>
    </row>
    <row r="20" spans="1:10" s="6" customFormat="1" ht="15.75" x14ac:dyDescent="0.25">
      <c r="A20" s="20" t="s">
        <v>25</v>
      </c>
      <c r="B20" s="79">
        <v>1800</v>
      </c>
      <c r="C20" s="4"/>
      <c r="D20" s="4"/>
      <c r="E20" s="5"/>
      <c r="F20" s="4"/>
      <c r="G20" s="4"/>
      <c r="H20" s="4"/>
      <c r="I20" s="4"/>
      <c r="J20" s="4"/>
    </row>
    <row r="21" spans="1:10" s="6" customFormat="1" ht="15.75" x14ac:dyDescent="0.25">
      <c r="A21" s="20" t="s">
        <v>26</v>
      </c>
      <c r="B21" s="79"/>
      <c r="C21" s="4"/>
      <c r="D21" s="4"/>
      <c r="E21" s="5"/>
      <c r="F21" s="4"/>
      <c r="G21" s="4"/>
      <c r="H21" s="4"/>
      <c r="I21" s="4"/>
      <c r="J21" s="4"/>
    </row>
    <row r="22" spans="1:10" s="6" customFormat="1" ht="15.75" x14ac:dyDescent="0.25">
      <c r="A22" s="20" t="s">
        <v>27</v>
      </c>
      <c r="B22" s="79">
        <v>2356</v>
      </c>
      <c r="C22" s="4"/>
      <c r="D22" s="4"/>
      <c r="E22" s="5"/>
      <c r="F22" s="4"/>
      <c r="G22" s="4"/>
      <c r="H22" s="4"/>
      <c r="I22" s="4"/>
      <c r="J22" s="4"/>
    </row>
    <row r="23" spans="1:10" s="6" customFormat="1" ht="15.75" x14ac:dyDescent="0.25">
      <c r="A23" s="20" t="s">
        <v>28</v>
      </c>
      <c r="B23" s="79"/>
      <c r="C23" s="4"/>
      <c r="D23" s="4"/>
      <c r="E23" s="5"/>
      <c r="F23" s="4"/>
      <c r="G23" s="4"/>
      <c r="H23" s="4"/>
      <c r="I23" s="4"/>
      <c r="J23" s="4"/>
    </row>
    <row r="24" spans="1:10" s="6" customFormat="1" ht="31.5" x14ac:dyDescent="0.25">
      <c r="A24" s="110" t="s">
        <v>29</v>
      </c>
      <c r="B24" s="80">
        <f>B25+B26+B27+B28+B29+B30+B31+B32</f>
        <v>2514</v>
      </c>
      <c r="C24" s="4"/>
      <c r="D24" s="4"/>
      <c r="E24" s="5"/>
      <c r="F24" s="4"/>
      <c r="G24" s="4"/>
      <c r="H24" s="4"/>
      <c r="I24" s="4"/>
      <c r="J24" s="4"/>
    </row>
    <row r="25" spans="1:10" s="6" customFormat="1" ht="15.75" x14ac:dyDescent="0.25">
      <c r="A25" s="20" t="s">
        <v>30</v>
      </c>
      <c r="B25" s="79">
        <v>50</v>
      </c>
      <c r="C25" s="4"/>
      <c r="D25" s="4"/>
      <c r="E25" s="5"/>
      <c r="F25" s="4"/>
      <c r="G25" s="4"/>
      <c r="H25" s="4"/>
      <c r="I25" s="4"/>
      <c r="J25" s="4"/>
    </row>
    <row r="26" spans="1:10" s="6" customFormat="1" ht="15.75" x14ac:dyDescent="0.25">
      <c r="A26" s="20" t="s">
        <v>31</v>
      </c>
      <c r="B26" s="79">
        <v>2114</v>
      </c>
      <c r="C26" s="4"/>
      <c r="D26" s="4"/>
      <c r="E26" s="5"/>
      <c r="F26" s="4"/>
      <c r="G26" s="4"/>
      <c r="H26" s="4"/>
      <c r="I26" s="4"/>
      <c r="J26" s="4"/>
    </row>
    <row r="27" spans="1:10" s="6" customFormat="1" ht="15.75" x14ac:dyDescent="0.25">
      <c r="A27" s="20" t="s">
        <v>32</v>
      </c>
      <c r="B27" s="79"/>
      <c r="C27" s="4"/>
      <c r="D27" s="4"/>
      <c r="E27" s="5"/>
      <c r="F27" s="4"/>
      <c r="G27" s="4"/>
      <c r="H27" s="4"/>
      <c r="I27" s="4"/>
      <c r="J27" s="4"/>
    </row>
    <row r="28" spans="1:10" s="6" customFormat="1" ht="15.75" x14ac:dyDescent="0.25">
      <c r="A28" s="20" t="s">
        <v>33</v>
      </c>
      <c r="B28" s="79">
        <v>350</v>
      </c>
      <c r="C28" s="4"/>
      <c r="D28" s="4"/>
      <c r="E28" s="5"/>
      <c r="F28" s="4"/>
      <c r="G28" s="4"/>
      <c r="H28" s="4"/>
      <c r="I28" s="4"/>
      <c r="J28" s="4"/>
    </row>
    <row r="29" spans="1:10" s="6" customFormat="1" ht="15.75" x14ac:dyDescent="0.25">
      <c r="A29" s="20" t="s">
        <v>34</v>
      </c>
      <c r="B29" s="79"/>
      <c r="C29" s="4"/>
      <c r="D29" s="4"/>
      <c r="E29" s="5"/>
      <c r="F29" s="4"/>
      <c r="G29" s="4"/>
      <c r="H29" s="4"/>
      <c r="I29" s="4"/>
      <c r="J29" s="4"/>
    </row>
    <row r="30" spans="1:10" s="6" customFormat="1" ht="15.75" x14ac:dyDescent="0.25">
      <c r="A30" s="20" t="s">
        <v>35</v>
      </c>
      <c r="B30" s="79"/>
      <c r="C30" s="4"/>
      <c r="D30" s="4"/>
      <c r="E30" s="5"/>
      <c r="F30" s="4"/>
      <c r="G30" s="4"/>
      <c r="H30" s="4"/>
      <c r="I30" s="4"/>
      <c r="J30" s="4"/>
    </row>
    <row r="31" spans="1:10" s="6" customFormat="1" ht="15.75" x14ac:dyDescent="0.25">
      <c r="A31" s="20" t="s">
        <v>36</v>
      </c>
      <c r="B31" s="79"/>
      <c r="C31" s="4"/>
      <c r="D31" s="4"/>
      <c r="E31" s="5"/>
      <c r="F31" s="4"/>
      <c r="G31" s="4"/>
      <c r="H31" s="4"/>
      <c r="I31" s="4"/>
      <c r="J31" s="4"/>
    </row>
    <row r="32" spans="1:10" s="6" customFormat="1" ht="15.75" x14ac:dyDescent="0.25">
      <c r="A32" s="20" t="s">
        <v>28</v>
      </c>
      <c r="B32" s="79"/>
      <c r="C32" s="4"/>
      <c r="D32" s="4"/>
      <c r="E32" s="5"/>
      <c r="F32" s="4"/>
      <c r="G32" s="4"/>
      <c r="H32" s="4"/>
      <c r="I32" s="4"/>
      <c r="J32" s="4"/>
    </row>
    <row r="33" spans="1:10" s="6" customFormat="1" ht="80.45" customHeight="1" x14ac:dyDescent="0.25">
      <c r="A33" s="106" t="s">
        <v>61</v>
      </c>
      <c r="B33" s="79">
        <f>B34+B35+B36</f>
        <v>0</v>
      </c>
      <c r="C33" s="4"/>
      <c r="D33" s="4"/>
      <c r="E33" s="5"/>
      <c r="F33" s="4"/>
      <c r="G33" s="4"/>
      <c r="H33" s="4"/>
      <c r="I33" s="4"/>
      <c r="J33" s="4"/>
    </row>
    <row r="34" spans="1:10" s="6" customFormat="1" ht="46.15" customHeight="1" x14ac:dyDescent="0.25">
      <c r="A34" s="34" t="s">
        <v>54</v>
      </c>
      <c r="B34" s="79"/>
      <c r="C34" s="4"/>
      <c r="D34" s="4"/>
      <c r="E34" s="5"/>
      <c r="F34" s="4"/>
      <c r="G34" s="4"/>
      <c r="H34" s="4"/>
      <c r="I34" s="4"/>
      <c r="J34" s="4"/>
    </row>
    <row r="35" spans="1:10" s="6" customFormat="1" ht="46.15" customHeight="1" x14ac:dyDescent="0.25">
      <c r="A35" s="34" t="s">
        <v>53</v>
      </c>
      <c r="B35" s="79"/>
      <c r="C35" s="4"/>
      <c r="D35" s="4"/>
      <c r="E35" s="5"/>
      <c r="F35" s="4"/>
      <c r="G35" s="4"/>
      <c r="H35" s="4"/>
      <c r="I35" s="4"/>
      <c r="J35" s="4"/>
    </row>
    <row r="36" spans="1:10" s="6" customFormat="1" ht="46.15" customHeight="1" x14ac:dyDescent="0.25">
      <c r="A36" s="34" t="s">
        <v>55</v>
      </c>
      <c r="B36" s="79"/>
      <c r="C36" s="4"/>
      <c r="D36" s="4"/>
      <c r="E36" s="5"/>
      <c r="F36" s="4"/>
      <c r="G36" s="4"/>
      <c r="H36" s="4"/>
      <c r="I36" s="4"/>
      <c r="J36" s="4"/>
    </row>
    <row r="37" spans="1:10" s="6" customFormat="1" ht="46.15" customHeight="1" x14ac:dyDescent="0.25">
      <c r="A37" s="107" t="s">
        <v>52</v>
      </c>
      <c r="B37" s="81">
        <f>SUM(B38:B48)</f>
        <v>0</v>
      </c>
      <c r="C37" s="4"/>
      <c r="D37" s="4"/>
      <c r="E37" s="5"/>
      <c r="F37" s="4"/>
      <c r="G37" s="4"/>
      <c r="H37" s="4"/>
      <c r="I37" s="4"/>
      <c r="J37" s="4"/>
    </row>
    <row r="38" spans="1:10" s="6" customFormat="1" ht="31.15" customHeight="1" x14ac:dyDescent="0.25">
      <c r="A38" s="121" t="s">
        <v>69</v>
      </c>
      <c r="B38" s="81"/>
      <c r="C38" s="4"/>
      <c r="D38" s="4"/>
      <c r="E38" s="5"/>
      <c r="F38" s="4"/>
      <c r="G38" s="4"/>
      <c r="H38" s="4"/>
      <c r="I38" s="4"/>
      <c r="J38" s="4"/>
    </row>
    <row r="39" spans="1:10" s="6" customFormat="1" ht="31.9" customHeight="1" x14ac:dyDescent="0.25">
      <c r="A39" s="121" t="s">
        <v>70</v>
      </c>
      <c r="B39" s="81"/>
      <c r="C39" s="4"/>
      <c r="D39" s="4"/>
      <c r="E39" s="5"/>
      <c r="F39" s="4"/>
      <c r="G39" s="4"/>
      <c r="H39" s="4"/>
      <c r="I39" s="4"/>
      <c r="J39" s="4"/>
    </row>
    <row r="40" spans="1:10" s="6" customFormat="1" ht="30.6" customHeight="1" x14ac:dyDescent="0.25">
      <c r="A40" s="121" t="s">
        <v>71</v>
      </c>
      <c r="B40" s="81"/>
      <c r="C40" s="4"/>
      <c r="D40" s="4"/>
      <c r="E40" s="5"/>
      <c r="F40" s="4"/>
      <c r="G40" s="4"/>
      <c r="H40" s="4"/>
      <c r="I40" s="4"/>
      <c r="J40" s="4"/>
    </row>
    <row r="41" spans="1:10" s="6" customFormat="1" ht="30" customHeight="1" x14ac:dyDescent="0.25">
      <c r="A41" s="121" t="s">
        <v>72</v>
      </c>
      <c r="B41" s="81"/>
      <c r="C41" s="4"/>
      <c r="D41" s="4"/>
      <c r="E41" s="5"/>
      <c r="F41" s="4"/>
      <c r="G41" s="4"/>
      <c r="H41" s="4"/>
      <c r="I41" s="4"/>
      <c r="J41" s="4"/>
    </row>
    <row r="42" spans="1:10" s="6" customFormat="1" ht="16.149999999999999" customHeight="1" x14ac:dyDescent="0.25">
      <c r="A42" s="121" t="s">
        <v>73</v>
      </c>
      <c r="B42" s="81"/>
      <c r="C42" s="4"/>
      <c r="D42" s="4"/>
      <c r="E42" s="5"/>
      <c r="F42" s="4"/>
      <c r="G42" s="4"/>
      <c r="H42" s="4"/>
      <c r="I42" s="4"/>
      <c r="J42" s="4"/>
    </row>
    <row r="43" spans="1:10" s="6" customFormat="1" ht="35.450000000000003" customHeight="1" x14ac:dyDescent="0.25">
      <c r="A43" s="121" t="s">
        <v>74</v>
      </c>
      <c r="B43" s="81"/>
      <c r="C43" s="4"/>
      <c r="D43" s="4"/>
      <c r="E43" s="5"/>
      <c r="F43" s="4"/>
      <c r="G43" s="4"/>
      <c r="H43" s="4"/>
      <c r="I43" s="4"/>
      <c r="J43" s="4"/>
    </row>
    <row r="44" spans="1:10" s="97" customFormat="1" ht="51.75" customHeight="1" x14ac:dyDescent="0.25">
      <c r="A44" s="121" t="s">
        <v>75</v>
      </c>
      <c r="B44" s="101"/>
      <c r="C44" s="95"/>
      <c r="D44" s="95"/>
      <c r="E44" s="96"/>
      <c r="F44" s="95"/>
      <c r="G44" s="95"/>
      <c r="H44" s="95"/>
      <c r="I44" s="95"/>
      <c r="J44" s="95"/>
    </row>
    <row r="45" spans="1:10" s="97" customFormat="1" ht="30.6" customHeight="1" x14ac:dyDescent="0.25">
      <c r="A45" s="121" t="s">
        <v>76</v>
      </c>
      <c r="B45" s="101"/>
      <c r="C45" s="95"/>
      <c r="D45" s="95"/>
      <c r="E45" s="96"/>
      <c r="F45" s="95"/>
      <c r="G45" s="95"/>
      <c r="H45" s="95"/>
      <c r="I45" s="95"/>
      <c r="J45" s="95"/>
    </row>
    <row r="46" spans="1:10" s="97" customFormat="1" ht="50.25" customHeight="1" x14ac:dyDescent="0.25">
      <c r="A46" s="121" t="s">
        <v>77</v>
      </c>
      <c r="B46" s="101"/>
      <c r="C46" s="95"/>
      <c r="D46" s="95"/>
      <c r="E46" s="96"/>
      <c r="F46" s="95"/>
      <c r="G46" s="95"/>
      <c r="H46" s="95"/>
      <c r="I46" s="95"/>
      <c r="J46" s="95"/>
    </row>
    <row r="47" spans="1:10" s="97" customFormat="1" ht="48.6" customHeight="1" x14ac:dyDescent="0.25">
      <c r="A47" s="122" t="s">
        <v>78</v>
      </c>
      <c r="B47" s="101"/>
      <c r="C47" s="95"/>
      <c r="D47" s="95"/>
      <c r="E47" s="96"/>
      <c r="F47" s="95"/>
      <c r="G47" s="95"/>
      <c r="H47" s="95"/>
      <c r="I47" s="95"/>
      <c r="J47" s="95"/>
    </row>
    <row r="48" spans="1:10" s="6" customFormat="1" ht="19.899999999999999" customHeight="1" x14ac:dyDescent="0.25">
      <c r="A48" s="122" t="s">
        <v>28</v>
      </c>
      <c r="B48" s="21"/>
      <c r="C48" s="4"/>
      <c r="D48" s="4"/>
      <c r="E48" s="5"/>
      <c r="F48" s="4"/>
      <c r="G48" s="4"/>
      <c r="H48" s="4"/>
      <c r="I48" s="4"/>
      <c r="J48" s="4"/>
    </row>
    <row r="49" spans="1:10" s="97" customFormat="1" ht="30" customHeight="1" x14ac:dyDescent="0.25">
      <c r="A49" s="100" t="s">
        <v>62</v>
      </c>
      <c r="B49" s="111">
        <v>101898</v>
      </c>
      <c r="C49" s="98"/>
      <c r="D49" s="98"/>
      <c r="E49" s="96"/>
      <c r="F49" s="95"/>
      <c r="G49" s="95"/>
      <c r="H49" s="95"/>
      <c r="I49" s="95"/>
      <c r="J49" s="95"/>
    </row>
    <row r="50" spans="1:10" s="6" customFormat="1" ht="16.899999999999999" customHeight="1" x14ac:dyDescent="0.25">
      <c r="A50" s="421" t="s">
        <v>37</v>
      </c>
      <c r="B50" s="422"/>
      <c r="C50" s="4"/>
      <c r="D50" s="4"/>
      <c r="E50" s="5"/>
      <c r="F50" s="4"/>
      <c r="G50" s="4"/>
      <c r="H50" s="4"/>
      <c r="I50" s="4"/>
      <c r="J50" s="4"/>
    </row>
    <row r="51" spans="1:10" s="6" customFormat="1" ht="13.9" customHeight="1" x14ac:dyDescent="0.25">
      <c r="A51" s="20" t="s">
        <v>4</v>
      </c>
      <c r="B51" s="17"/>
      <c r="C51" s="7"/>
      <c r="D51" s="7"/>
      <c r="E51" s="5"/>
      <c r="F51" s="4"/>
      <c r="G51" s="4"/>
      <c r="H51" s="4"/>
      <c r="I51" s="4"/>
      <c r="J51" s="4"/>
    </row>
    <row r="52" spans="1:10" s="6" customFormat="1" ht="15.6" customHeight="1" x14ac:dyDescent="0.25">
      <c r="A52" s="20" t="s">
        <v>38</v>
      </c>
      <c r="B52" s="17"/>
      <c r="C52" s="7"/>
      <c r="D52" s="7"/>
      <c r="E52" s="5"/>
      <c r="F52" s="4"/>
      <c r="G52" s="4"/>
      <c r="H52" s="4"/>
      <c r="I52" s="4"/>
      <c r="J52" s="4"/>
    </row>
    <row r="53" spans="1:10" s="6" customFormat="1" ht="15.6" customHeight="1" x14ac:dyDescent="0.25">
      <c r="A53" s="22" t="s">
        <v>5</v>
      </c>
      <c r="B53" s="17"/>
      <c r="C53" s="7"/>
      <c r="D53" s="7"/>
      <c r="E53" s="5"/>
      <c r="F53" s="4"/>
      <c r="G53" s="4"/>
      <c r="H53" s="4"/>
      <c r="I53" s="4"/>
      <c r="J53" s="4"/>
    </row>
    <row r="54" spans="1:10" s="6" customFormat="1" ht="51" customHeight="1" x14ac:dyDescent="0.25">
      <c r="A54" s="40" t="s">
        <v>6</v>
      </c>
      <c r="B54" s="17"/>
      <c r="C54" s="7"/>
      <c r="D54" s="7"/>
      <c r="E54" s="5"/>
      <c r="F54" s="4"/>
      <c r="G54" s="4"/>
      <c r="H54" s="4"/>
      <c r="I54" s="4"/>
      <c r="J54" s="4"/>
    </row>
    <row r="55" spans="1:10" s="6" customFormat="1" ht="15" customHeight="1" x14ac:dyDescent="0.25">
      <c r="A55" s="20" t="s">
        <v>39</v>
      </c>
      <c r="B55" s="17"/>
      <c r="C55" s="7"/>
      <c r="D55" s="7"/>
      <c r="E55" s="5"/>
      <c r="F55" s="4"/>
      <c r="G55" s="4"/>
      <c r="H55" s="4"/>
      <c r="I55" s="4"/>
      <c r="J55" s="4"/>
    </row>
    <row r="56" spans="1:10" s="6" customFormat="1" ht="15" customHeight="1" x14ac:dyDescent="0.25">
      <c r="A56" s="20" t="s">
        <v>58</v>
      </c>
      <c r="B56" s="17"/>
      <c r="C56" s="7"/>
      <c r="D56" s="7"/>
      <c r="E56" s="5"/>
      <c r="F56" s="4"/>
      <c r="G56" s="4"/>
      <c r="H56" s="4"/>
      <c r="I56" s="4"/>
      <c r="J56" s="4"/>
    </row>
    <row r="57" spans="1:10" s="6" customFormat="1" ht="15" customHeight="1" x14ac:dyDescent="0.25">
      <c r="A57" s="20" t="s">
        <v>7</v>
      </c>
      <c r="B57" s="17"/>
      <c r="C57" s="7"/>
      <c r="D57" s="7"/>
      <c r="E57" s="5"/>
      <c r="F57" s="4"/>
      <c r="G57" s="4"/>
      <c r="H57" s="4"/>
      <c r="I57" s="4"/>
      <c r="J57" s="4"/>
    </row>
    <row r="58" spans="1:10" s="6" customFormat="1" ht="36" customHeight="1" x14ac:dyDescent="0.25">
      <c r="A58" s="40" t="s">
        <v>40</v>
      </c>
      <c r="B58" s="17"/>
      <c r="C58" s="7"/>
      <c r="D58" s="7"/>
      <c r="E58" s="5"/>
      <c r="F58" s="4"/>
      <c r="G58" s="4"/>
      <c r="H58" s="4"/>
      <c r="I58" s="4"/>
      <c r="J58" s="4"/>
    </row>
    <row r="59" spans="1:10" s="6" customFormat="1" ht="15" customHeight="1" x14ac:dyDescent="0.25">
      <c r="A59" s="20" t="s">
        <v>41</v>
      </c>
      <c r="B59" s="17"/>
      <c r="C59" s="7"/>
      <c r="D59" s="7"/>
      <c r="E59" s="5"/>
      <c r="F59" s="4"/>
      <c r="G59" s="4"/>
      <c r="H59" s="4"/>
      <c r="I59" s="4"/>
      <c r="J59" s="4"/>
    </row>
    <row r="60" spans="1:10" s="6" customFormat="1" ht="30.6" customHeight="1" x14ac:dyDescent="0.25">
      <c r="A60" s="20" t="s">
        <v>64</v>
      </c>
      <c r="B60" s="17"/>
      <c r="C60" s="7"/>
      <c r="D60" s="7"/>
      <c r="E60" s="5"/>
      <c r="F60" s="4"/>
      <c r="G60" s="4"/>
      <c r="H60" s="4"/>
      <c r="I60" s="4"/>
      <c r="J60" s="4"/>
    </row>
    <row r="61" spans="1:10" s="87" customFormat="1" ht="19.149999999999999" customHeight="1" x14ac:dyDescent="0.25">
      <c r="A61" s="114" t="s">
        <v>60</v>
      </c>
      <c r="B61" s="112">
        <f>B62+B63</f>
        <v>0</v>
      </c>
      <c r="C61" s="88"/>
      <c r="D61" s="88"/>
      <c r="E61" s="86"/>
      <c r="F61" s="85"/>
      <c r="G61" s="85"/>
      <c r="H61" s="85"/>
      <c r="I61" s="85"/>
      <c r="J61" s="85"/>
    </row>
    <row r="62" spans="1:10" s="97" customFormat="1" ht="19.149999999999999" customHeight="1" x14ac:dyDescent="0.25">
      <c r="A62" s="100" t="s">
        <v>65</v>
      </c>
      <c r="B62" s="111"/>
      <c r="C62" s="98"/>
      <c r="D62" s="98"/>
      <c r="E62" s="96"/>
      <c r="F62" s="95"/>
      <c r="G62" s="95"/>
      <c r="H62" s="95"/>
      <c r="I62" s="95"/>
      <c r="J62" s="95"/>
    </row>
    <row r="63" spans="1:10" s="97" customFormat="1" ht="19.149999999999999" customHeight="1" x14ac:dyDescent="0.25">
      <c r="A63" s="100" t="s">
        <v>66</v>
      </c>
      <c r="B63" s="111"/>
      <c r="C63" s="98"/>
      <c r="D63" s="98"/>
      <c r="E63" s="96"/>
      <c r="F63" s="95"/>
      <c r="G63" s="95"/>
      <c r="H63" s="95"/>
      <c r="I63" s="95"/>
      <c r="J63" s="95"/>
    </row>
    <row r="64" spans="1:10" s="6" customFormat="1" ht="30.6" customHeight="1" x14ac:dyDescent="0.25">
      <c r="A64" s="20" t="s">
        <v>42</v>
      </c>
      <c r="B64" s="17"/>
      <c r="C64" s="7"/>
      <c r="D64" s="7"/>
      <c r="E64" s="5"/>
      <c r="F64" s="4"/>
      <c r="G64" s="4"/>
      <c r="H64" s="4"/>
      <c r="I64" s="4"/>
      <c r="J64" s="4"/>
    </row>
    <row r="65" spans="1:10" s="6" customFormat="1" ht="28.9" customHeight="1" x14ac:dyDescent="0.25">
      <c r="A65" s="110" t="s">
        <v>12</v>
      </c>
      <c r="B65" s="16">
        <f>B66+B67</f>
        <v>0</v>
      </c>
      <c r="C65" s="7"/>
      <c r="D65" s="7"/>
      <c r="E65" s="5"/>
      <c r="F65" s="4"/>
      <c r="G65" s="4"/>
      <c r="H65" s="4"/>
      <c r="I65" s="4"/>
      <c r="J65" s="4"/>
    </row>
    <row r="66" spans="1:10" s="6" customFormat="1" ht="16.899999999999999" customHeight="1" x14ac:dyDescent="0.25">
      <c r="A66" s="20" t="s">
        <v>43</v>
      </c>
      <c r="B66" s="17"/>
      <c r="C66" s="7"/>
      <c r="D66" s="7"/>
      <c r="E66" s="5"/>
      <c r="F66" s="4"/>
      <c r="G66" s="4"/>
      <c r="H66" s="4"/>
      <c r="I66" s="4"/>
      <c r="J66" s="4"/>
    </row>
    <row r="67" spans="1:10" s="6" customFormat="1" ht="17.45" customHeight="1" x14ac:dyDescent="0.25">
      <c r="A67" s="23" t="s">
        <v>44</v>
      </c>
      <c r="B67" s="17"/>
      <c r="C67" s="7"/>
      <c r="D67" s="7"/>
      <c r="E67" s="5"/>
      <c r="F67" s="4"/>
      <c r="G67" s="4"/>
      <c r="H67" s="4"/>
      <c r="I67" s="4"/>
      <c r="J67" s="4"/>
    </row>
    <row r="68" spans="1:10" s="6" customFormat="1" ht="46.15" customHeight="1" x14ac:dyDescent="0.25">
      <c r="A68" s="34" t="s">
        <v>57</v>
      </c>
      <c r="B68" s="17"/>
      <c r="C68" s="7"/>
      <c r="D68" s="7"/>
      <c r="E68" s="5"/>
      <c r="F68" s="4"/>
      <c r="G68" s="4"/>
      <c r="H68" s="4"/>
      <c r="I68" s="4"/>
      <c r="J68" s="4"/>
    </row>
    <row r="69" spans="1:10" s="6" customFormat="1" ht="14.45" customHeight="1" x14ac:dyDescent="0.25">
      <c r="A69" s="423" t="s">
        <v>45</v>
      </c>
      <c r="B69" s="424"/>
      <c r="C69" s="7"/>
      <c r="D69" s="7"/>
      <c r="E69" s="5"/>
      <c r="F69" s="4"/>
      <c r="G69" s="4"/>
      <c r="H69" s="4"/>
      <c r="I69" s="4"/>
      <c r="J69" s="4"/>
    </row>
    <row r="70" spans="1:10" s="6" customFormat="1" ht="130.5" customHeight="1" x14ac:dyDescent="0.25">
      <c r="A70" s="131" t="s">
        <v>67</v>
      </c>
      <c r="B70" s="17"/>
      <c r="C70" s="4"/>
      <c r="D70" s="4"/>
      <c r="E70" s="5"/>
      <c r="F70" s="4"/>
      <c r="G70" s="4"/>
      <c r="H70" s="4"/>
      <c r="I70" s="4"/>
      <c r="J70" s="4"/>
    </row>
    <row r="71" spans="1:10" s="6" customFormat="1" ht="49.15" customHeight="1" x14ac:dyDescent="0.25">
      <c r="A71" s="22" t="s">
        <v>68</v>
      </c>
      <c r="B71" s="17"/>
      <c r="C71" s="4"/>
      <c r="D71" s="4"/>
      <c r="E71" s="5"/>
      <c r="F71" s="4"/>
      <c r="G71" s="4"/>
      <c r="H71" s="4"/>
      <c r="I71" s="4"/>
      <c r="J71" s="4"/>
    </row>
    <row r="72" spans="1:10" s="6" customFormat="1" ht="19.149999999999999" customHeight="1" x14ac:dyDescent="0.25">
      <c r="A72" s="425" t="s">
        <v>8</v>
      </c>
      <c r="B72" s="426"/>
      <c r="C72" s="4"/>
      <c r="D72" s="4"/>
      <c r="E72" s="5"/>
      <c r="F72" s="4"/>
      <c r="G72" s="4"/>
      <c r="H72" s="4"/>
      <c r="I72" s="4"/>
      <c r="J72" s="4"/>
    </row>
    <row r="73" spans="1:10" s="6" customFormat="1" ht="17.649999999999999" customHeight="1" x14ac:dyDescent="0.25">
      <c r="A73" s="413" t="s">
        <v>11</v>
      </c>
      <c r="B73" s="414"/>
      <c r="C73" s="4"/>
      <c r="D73" s="4"/>
      <c r="E73" s="5"/>
      <c r="F73" s="4"/>
      <c r="G73" s="4"/>
      <c r="H73" s="4"/>
      <c r="I73" s="4"/>
      <c r="J73" s="4"/>
    </row>
    <row r="74" spans="1:10" s="6" customFormat="1" ht="12" customHeight="1" x14ac:dyDescent="0.25">
      <c r="A74" s="22" t="s">
        <v>46</v>
      </c>
      <c r="B74" s="17"/>
      <c r="C74" s="4"/>
      <c r="D74" s="4"/>
      <c r="E74" s="5"/>
      <c r="F74" s="4"/>
      <c r="G74" s="4"/>
      <c r="H74" s="4"/>
      <c r="I74" s="4"/>
      <c r="J74" s="4"/>
    </row>
    <row r="75" spans="1:10" s="6" customFormat="1" ht="15.75" thickBot="1" x14ac:dyDescent="0.3">
      <c r="A75" s="24" t="s">
        <v>47</v>
      </c>
      <c r="B75" s="25"/>
      <c r="C75" s="4"/>
      <c r="D75" s="4"/>
      <c r="E75" s="5"/>
      <c r="F75" s="4"/>
      <c r="G75" s="4"/>
      <c r="H75" s="4"/>
      <c r="I75" s="4"/>
      <c r="J75" s="4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2:J75"/>
  <sheetViews>
    <sheetView workbookViewId="0">
      <selection activeCell="A71" sqref="A71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382" t="s">
        <v>59</v>
      </c>
      <c r="B2" s="382"/>
    </row>
    <row r="3" spans="1:10" ht="26.45" customHeight="1" x14ac:dyDescent="0.25">
      <c r="A3" s="382"/>
      <c r="B3" s="382"/>
    </row>
    <row r="4" spans="1:10" ht="30.6" customHeight="1" thickBot="1" x14ac:dyDescent="0.3">
      <c r="A4" s="415" t="s">
        <v>16</v>
      </c>
      <c r="B4" s="415"/>
    </row>
    <row r="5" spans="1:10" ht="30.6" customHeight="1" x14ac:dyDescent="0.25">
      <c r="A5" s="416" t="s">
        <v>0</v>
      </c>
      <c r="B5" s="418" t="s">
        <v>1</v>
      </c>
    </row>
    <row r="6" spans="1:10" ht="37.9" customHeight="1" x14ac:dyDescent="0.25">
      <c r="A6" s="417"/>
      <c r="B6" s="419"/>
    </row>
    <row r="7" spans="1:10" s="6" customFormat="1" ht="16.5" customHeight="1" x14ac:dyDescent="0.25">
      <c r="A7" s="413" t="s">
        <v>2</v>
      </c>
      <c r="B7" s="414"/>
      <c r="C7" s="4"/>
      <c r="D7" s="4"/>
      <c r="E7" s="5"/>
      <c r="F7" s="4"/>
      <c r="G7" s="4"/>
      <c r="H7" s="4"/>
      <c r="I7" s="4"/>
      <c r="J7" s="4"/>
    </row>
    <row r="8" spans="1:10" s="6" customFormat="1" ht="16.5" customHeight="1" x14ac:dyDescent="0.25">
      <c r="A8" s="413" t="s">
        <v>11</v>
      </c>
      <c r="B8" s="414"/>
      <c r="C8" s="4"/>
      <c r="D8" s="4"/>
      <c r="E8" s="5"/>
      <c r="F8" s="4"/>
      <c r="G8" s="4"/>
      <c r="H8" s="4"/>
      <c r="I8" s="4"/>
      <c r="J8" s="4"/>
    </row>
    <row r="9" spans="1:10" s="6" customFormat="1" ht="28.9" customHeight="1" x14ac:dyDescent="0.25">
      <c r="A9" s="417" t="s">
        <v>20</v>
      </c>
      <c r="B9" s="420"/>
      <c r="C9" s="4"/>
      <c r="D9" s="4"/>
      <c r="E9" s="5"/>
      <c r="F9" s="4"/>
      <c r="G9" s="4"/>
      <c r="H9" s="4"/>
      <c r="I9" s="4"/>
      <c r="J9" s="4"/>
    </row>
    <row r="10" spans="1:10" s="6" customFormat="1" ht="16.5" customHeight="1" x14ac:dyDescent="0.25">
      <c r="A10" s="108" t="s">
        <v>21</v>
      </c>
      <c r="B10" s="19">
        <f>B11+B12+B13+B14</f>
        <v>0</v>
      </c>
      <c r="C10" s="4"/>
      <c r="D10" s="4"/>
      <c r="E10" s="5"/>
      <c r="F10" s="4"/>
      <c r="G10" s="4"/>
      <c r="H10" s="4"/>
      <c r="I10" s="4"/>
      <c r="J10" s="4"/>
    </row>
    <row r="11" spans="1:10" s="6" customFormat="1" ht="19.149999999999999" customHeight="1" x14ac:dyDescent="0.25">
      <c r="A11" s="20" t="s">
        <v>22</v>
      </c>
      <c r="B11" s="17"/>
      <c r="C11" s="4"/>
      <c r="D11" s="4"/>
      <c r="E11" s="5"/>
      <c r="F11" s="4"/>
      <c r="G11" s="4"/>
      <c r="H11" s="4"/>
      <c r="I11" s="4"/>
      <c r="J11" s="4"/>
    </row>
    <row r="12" spans="1:10" s="6" customFormat="1" ht="15.75" x14ac:dyDescent="0.25">
      <c r="A12" s="20" t="s">
        <v>63</v>
      </c>
      <c r="B12" s="17"/>
      <c r="C12" s="4"/>
      <c r="D12" s="4"/>
      <c r="E12" s="5"/>
      <c r="F12" s="4"/>
      <c r="G12" s="4"/>
      <c r="H12" s="4"/>
      <c r="I12" s="4"/>
      <c r="J12" s="4"/>
    </row>
    <row r="13" spans="1:10" s="97" customFormat="1" ht="15.75" x14ac:dyDescent="0.25">
      <c r="A13" s="100" t="s">
        <v>23</v>
      </c>
      <c r="B13" s="111"/>
      <c r="C13" s="95"/>
      <c r="D13" s="95"/>
      <c r="E13" s="96"/>
      <c r="F13" s="95"/>
      <c r="G13" s="95"/>
      <c r="H13" s="95"/>
      <c r="I13" s="95"/>
      <c r="J13" s="95"/>
    </row>
    <row r="14" spans="1:10" s="97" customFormat="1" ht="17.45" customHeight="1" x14ac:dyDescent="0.25">
      <c r="A14" s="100" t="s">
        <v>56</v>
      </c>
      <c r="B14" s="111"/>
      <c r="C14" s="95"/>
      <c r="D14" s="95"/>
      <c r="E14" s="96"/>
      <c r="F14" s="95"/>
      <c r="G14" s="95"/>
      <c r="H14" s="95"/>
      <c r="I14" s="95"/>
      <c r="J14" s="95"/>
    </row>
    <row r="15" spans="1:10" s="6" customFormat="1" ht="15.75" x14ac:dyDescent="0.25">
      <c r="A15" s="108" t="s">
        <v>3</v>
      </c>
      <c r="B15" s="19">
        <f>B16+B17+B18</f>
        <v>0</v>
      </c>
      <c r="C15" s="4"/>
      <c r="D15" s="4"/>
      <c r="E15" s="5"/>
      <c r="F15" s="4"/>
      <c r="G15" s="4"/>
      <c r="H15" s="4"/>
      <c r="I15" s="4"/>
      <c r="J15" s="4"/>
    </row>
    <row r="16" spans="1:10" s="6" customFormat="1" ht="15.75" x14ac:dyDescent="0.25">
      <c r="A16" s="20" t="s">
        <v>22</v>
      </c>
      <c r="B16" s="17"/>
      <c r="C16" s="4"/>
      <c r="D16" s="4"/>
      <c r="E16" s="5"/>
      <c r="F16" s="4"/>
      <c r="G16" s="4"/>
      <c r="H16" s="4"/>
      <c r="I16" s="4"/>
      <c r="J16" s="4"/>
    </row>
    <row r="17" spans="1:10" s="6" customFormat="1" ht="15.75" x14ac:dyDescent="0.25">
      <c r="A17" s="20" t="s">
        <v>23</v>
      </c>
      <c r="B17" s="17"/>
      <c r="C17" s="4"/>
      <c r="D17" s="4"/>
      <c r="E17" s="5"/>
      <c r="F17" s="4"/>
      <c r="G17" s="4"/>
      <c r="H17" s="4"/>
      <c r="I17" s="4"/>
      <c r="J17" s="4"/>
    </row>
    <row r="18" spans="1:10" s="6" customFormat="1" ht="15.75" x14ac:dyDescent="0.25">
      <c r="A18" s="20" t="s">
        <v>28</v>
      </c>
      <c r="B18" s="17"/>
      <c r="C18" s="4"/>
      <c r="D18" s="4"/>
      <c r="E18" s="5"/>
      <c r="F18" s="4"/>
      <c r="G18" s="4"/>
      <c r="H18" s="4"/>
      <c r="I18" s="4"/>
      <c r="J18" s="4"/>
    </row>
    <row r="19" spans="1:10" s="6" customFormat="1" ht="13.9" customHeight="1" x14ac:dyDescent="0.25">
      <c r="A19" s="110" t="s">
        <v>24</v>
      </c>
      <c r="B19" s="16">
        <f>B20+B21+B22+B23</f>
        <v>4398</v>
      </c>
      <c r="C19" s="4"/>
      <c r="D19" s="4"/>
      <c r="E19" s="5"/>
      <c r="F19" s="4"/>
      <c r="G19" s="4"/>
      <c r="H19" s="4"/>
      <c r="I19" s="4"/>
      <c r="J19" s="4"/>
    </row>
    <row r="20" spans="1:10" s="6" customFormat="1" ht="15.75" x14ac:dyDescent="0.25">
      <c r="A20" s="20" t="s">
        <v>25</v>
      </c>
      <c r="B20" s="17">
        <v>2199</v>
      </c>
      <c r="C20" s="4"/>
      <c r="D20" s="4"/>
      <c r="E20" s="5"/>
      <c r="F20" s="4"/>
      <c r="G20" s="4"/>
      <c r="H20" s="4"/>
      <c r="I20" s="4"/>
      <c r="J20" s="4"/>
    </row>
    <row r="21" spans="1:10" s="6" customFormat="1" ht="15.75" x14ac:dyDescent="0.25">
      <c r="A21" s="20" t="s">
        <v>26</v>
      </c>
      <c r="B21" s="17"/>
      <c r="C21" s="4"/>
      <c r="D21" s="4"/>
      <c r="E21" s="5"/>
      <c r="F21" s="4"/>
      <c r="G21" s="4"/>
      <c r="H21" s="4"/>
      <c r="I21" s="4"/>
      <c r="J21" s="4"/>
    </row>
    <row r="22" spans="1:10" s="6" customFormat="1" ht="15.75" x14ac:dyDescent="0.25">
      <c r="A22" s="20" t="s">
        <v>27</v>
      </c>
      <c r="B22" s="17">
        <v>2199</v>
      </c>
      <c r="C22" s="4"/>
      <c r="D22" s="4"/>
      <c r="E22" s="5"/>
      <c r="F22" s="4"/>
      <c r="G22" s="4"/>
      <c r="H22" s="4"/>
      <c r="I22" s="4"/>
      <c r="J22" s="4"/>
    </row>
    <row r="23" spans="1:10" s="6" customFormat="1" ht="15.75" x14ac:dyDescent="0.25">
      <c r="A23" s="20" t="s">
        <v>28</v>
      </c>
      <c r="B23" s="17"/>
      <c r="C23" s="4"/>
      <c r="D23" s="4"/>
      <c r="E23" s="5"/>
      <c r="F23" s="4"/>
      <c r="G23" s="4"/>
      <c r="H23" s="4"/>
      <c r="I23" s="4"/>
      <c r="J23" s="4"/>
    </row>
    <row r="24" spans="1:10" s="6" customFormat="1" ht="31.5" x14ac:dyDescent="0.25">
      <c r="A24" s="110" t="s">
        <v>29</v>
      </c>
      <c r="B24" s="16">
        <f>B25+B26+B27+B28+B29+B30+B31+B32</f>
        <v>2441</v>
      </c>
      <c r="C24" s="4"/>
      <c r="D24" s="4"/>
      <c r="E24" s="5"/>
      <c r="F24" s="4"/>
      <c r="G24" s="4"/>
      <c r="H24" s="4"/>
      <c r="I24" s="4"/>
      <c r="J24" s="4"/>
    </row>
    <row r="25" spans="1:10" s="6" customFormat="1" ht="15.75" x14ac:dyDescent="0.25">
      <c r="A25" s="20" t="s">
        <v>30</v>
      </c>
      <c r="B25" s="17">
        <v>100</v>
      </c>
      <c r="C25" s="4"/>
      <c r="D25" s="4"/>
      <c r="E25" s="5"/>
      <c r="F25" s="4"/>
      <c r="G25" s="4"/>
      <c r="H25" s="4"/>
      <c r="I25" s="4"/>
      <c r="J25" s="4"/>
    </row>
    <row r="26" spans="1:10" s="6" customFormat="1" ht="15.75" x14ac:dyDescent="0.25">
      <c r="A26" s="20" t="s">
        <v>31</v>
      </c>
      <c r="B26" s="17">
        <v>1941</v>
      </c>
      <c r="C26" s="4"/>
      <c r="D26" s="4"/>
      <c r="E26" s="5"/>
      <c r="F26" s="4"/>
      <c r="G26" s="4"/>
      <c r="H26" s="4"/>
      <c r="I26" s="4"/>
      <c r="J26" s="4"/>
    </row>
    <row r="27" spans="1:10" s="6" customFormat="1" ht="15.75" x14ac:dyDescent="0.25">
      <c r="A27" s="20" t="s">
        <v>32</v>
      </c>
      <c r="B27" s="17"/>
      <c r="C27" s="4"/>
      <c r="D27" s="4"/>
      <c r="E27" s="5"/>
      <c r="F27" s="4"/>
      <c r="G27" s="4"/>
      <c r="H27" s="4"/>
      <c r="I27" s="4"/>
      <c r="J27" s="4"/>
    </row>
    <row r="28" spans="1:10" s="6" customFormat="1" ht="15.75" x14ac:dyDescent="0.25">
      <c r="A28" s="20" t="s">
        <v>33</v>
      </c>
      <c r="B28" s="17">
        <v>400</v>
      </c>
      <c r="C28" s="4"/>
      <c r="D28" s="4"/>
      <c r="E28" s="5"/>
      <c r="F28" s="4"/>
      <c r="G28" s="4"/>
      <c r="H28" s="4"/>
      <c r="I28" s="4"/>
      <c r="J28" s="4"/>
    </row>
    <row r="29" spans="1:10" s="6" customFormat="1" ht="15.75" x14ac:dyDescent="0.25">
      <c r="A29" s="20" t="s">
        <v>34</v>
      </c>
      <c r="B29" s="17"/>
      <c r="C29" s="4"/>
      <c r="D29" s="4"/>
      <c r="E29" s="5"/>
      <c r="F29" s="4"/>
      <c r="G29" s="4"/>
      <c r="H29" s="4"/>
      <c r="I29" s="4"/>
      <c r="J29" s="4"/>
    </row>
    <row r="30" spans="1:10" s="6" customFormat="1" ht="15.75" x14ac:dyDescent="0.25">
      <c r="A30" s="20" t="s">
        <v>35</v>
      </c>
      <c r="B30" s="17"/>
      <c r="C30" s="4"/>
      <c r="D30" s="4"/>
      <c r="E30" s="5"/>
      <c r="F30" s="4"/>
      <c r="G30" s="4"/>
      <c r="H30" s="4"/>
      <c r="I30" s="4"/>
      <c r="J30" s="4"/>
    </row>
    <row r="31" spans="1:10" s="6" customFormat="1" ht="15.75" x14ac:dyDescent="0.25">
      <c r="A31" s="20" t="s">
        <v>36</v>
      </c>
      <c r="B31" s="17"/>
      <c r="C31" s="4"/>
      <c r="D31" s="4"/>
      <c r="E31" s="5"/>
      <c r="F31" s="4"/>
      <c r="G31" s="4"/>
      <c r="H31" s="4"/>
      <c r="I31" s="4"/>
      <c r="J31" s="4"/>
    </row>
    <row r="32" spans="1:10" s="6" customFormat="1" ht="15.75" x14ac:dyDescent="0.25">
      <c r="A32" s="20" t="s">
        <v>28</v>
      </c>
      <c r="B32" s="17"/>
      <c r="C32" s="4"/>
      <c r="D32" s="4"/>
      <c r="E32" s="5"/>
      <c r="F32" s="4"/>
      <c r="G32" s="4"/>
      <c r="H32" s="4"/>
      <c r="I32" s="4"/>
      <c r="J32" s="4"/>
    </row>
    <row r="33" spans="1:10" s="6" customFormat="1" ht="80.45" customHeight="1" x14ac:dyDescent="0.25">
      <c r="A33" s="106" t="s">
        <v>61</v>
      </c>
      <c r="B33" s="18">
        <f>B34+B35+B36</f>
        <v>385</v>
      </c>
      <c r="C33" s="4"/>
      <c r="D33" s="4"/>
      <c r="E33" s="5"/>
      <c r="F33" s="4"/>
      <c r="G33" s="4"/>
      <c r="H33" s="4"/>
      <c r="I33" s="4"/>
      <c r="J33" s="4"/>
    </row>
    <row r="34" spans="1:10" s="6" customFormat="1" ht="46.15" customHeight="1" x14ac:dyDescent="0.25">
      <c r="A34" s="34" t="s">
        <v>54</v>
      </c>
      <c r="B34" s="18">
        <v>385</v>
      </c>
      <c r="C34" s="4"/>
      <c r="D34" s="4"/>
      <c r="E34" s="5"/>
      <c r="F34" s="4"/>
      <c r="G34" s="4"/>
      <c r="H34" s="4"/>
      <c r="I34" s="4"/>
      <c r="J34" s="4"/>
    </row>
    <row r="35" spans="1:10" s="6" customFormat="1" ht="46.15" customHeight="1" x14ac:dyDescent="0.25">
      <c r="A35" s="34" t="s">
        <v>53</v>
      </c>
      <c r="B35" s="18"/>
      <c r="C35" s="4"/>
      <c r="D35" s="4"/>
      <c r="E35" s="5"/>
      <c r="F35" s="4"/>
      <c r="G35" s="4"/>
      <c r="H35" s="4"/>
      <c r="I35" s="4"/>
      <c r="J35" s="4"/>
    </row>
    <row r="36" spans="1:10" s="6" customFormat="1" ht="46.15" customHeight="1" x14ac:dyDescent="0.25">
      <c r="A36" s="34" t="s">
        <v>55</v>
      </c>
      <c r="B36" s="18"/>
      <c r="C36" s="4"/>
      <c r="D36" s="4"/>
      <c r="E36" s="5"/>
      <c r="F36" s="4"/>
      <c r="G36" s="4"/>
      <c r="H36" s="4"/>
      <c r="I36" s="4"/>
      <c r="J36" s="4"/>
    </row>
    <row r="37" spans="1:10" s="6" customFormat="1" ht="46.15" customHeight="1" x14ac:dyDescent="0.25">
      <c r="A37" s="107" t="s">
        <v>52</v>
      </c>
      <c r="B37" s="21">
        <f>SUM(B38:B48)</f>
        <v>0</v>
      </c>
      <c r="C37" s="4"/>
      <c r="D37" s="4"/>
      <c r="E37" s="5"/>
      <c r="F37" s="4"/>
      <c r="G37" s="4"/>
      <c r="H37" s="4"/>
      <c r="I37" s="4"/>
      <c r="J37" s="4"/>
    </row>
    <row r="38" spans="1:10" s="6" customFormat="1" ht="31.15" customHeight="1" x14ac:dyDescent="0.25">
      <c r="A38" s="121" t="s">
        <v>69</v>
      </c>
      <c r="B38" s="21"/>
      <c r="C38" s="4"/>
      <c r="D38" s="4"/>
      <c r="E38" s="5"/>
      <c r="F38" s="4"/>
      <c r="G38" s="4"/>
      <c r="H38" s="4"/>
      <c r="I38" s="4"/>
      <c r="J38" s="4"/>
    </row>
    <row r="39" spans="1:10" s="6" customFormat="1" ht="31.9" customHeight="1" x14ac:dyDescent="0.25">
      <c r="A39" s="121" t="s">
        <v>70</v>
      </c>
      <c r="B39" s="21"/>
      <c r="C39" s="4"/>
      <c r="D39" s="4"/>
      <c r="E39" s="5"/>
      <c r="F39" s="4"/>
      <c r="G39" s="4"/>
      <c r="H39" s="4"/>
      <c r="I39" s="4"/>
      <c r="J39" s="4"/>
    </row>
    <row r="40" spans="1:10" s="6" customFormat="1" ht="30.6" customHeight="1" x14ac:dyDescent="0.25">
      <c r="A40" s="121" t="s">
        <v>71</v>
      </c>
      <c r="B40" s="21"/>
      <c r="C40" s="4"/>
      <c r="D40" s="4"/>
      <c r="E40" s="5"/>
      <c r="F40" s="4"/>
      <c r="G40" s="4"/>
      <c r="H40" s="4"/>
      <c r="I40" s="4"/>
      <c r="J40" s="4"/>
    </row>
    <row r="41" spans="1:10" s="6" customFormat="1" ht="30" customHeight="1" x14ac:dyDescent="0.25">
      <c r="A41" s="121" t="s">
        <v>72</v>
      </c>
      <c r="B41" s="21"/>
      <c r="C41" s="4"/>
      <c r="D41" s="4"/>
      <c r="E41" s="5"/>
      <c r="F41" s="4"/>
      <c r="G41" s="4"/>
      <c r="H41" s="4"/>
      <c r="I41" s="4"/>
      <c r="J41" s="4"/>
    </row>
    <row r="42" spans="1:10" s="6" customFormat="1" ht="16.149999999999999" customHeight="1" x14ac:dyDescent="0.25">
      <c r="A42" s="121" t="s">
        <v>73</v>
      </c>
      <c r="B42" s="21"/>
      <c r="C42" s="4"/>
      <c r="D42" s="4"/>
      <c r="E42" s="5"/>
      <c r="F42" s="4"/>
      <c r="G42" s="4"/>
      <c r="H42" s="4"/>
      <c r="I42" s="4"/>
      <c r="J42" s="4"/>
    </row>
    <row r="43" spans="1:10" s="6" customFormat="1" ht="35.450000000000003" customHeight="1" x14ac:dyDescent="0.25">
      <c r="A43" s="121" t="s">
        <v>74</v>
      </c>
      <c r="B43" s="21"/>
      <c r="C43" s="4"/>
      <c r="D43" s="4"/>
      <c r="E43" s="5"/>
      <c r="F43" s="4"/>
      <c r="G43" s="4"/>
      <c r="H43" s="4"/>
      <c r="I43" s="4"/>
      <c r="J43" s="4"/>
    </row>
    <row r="44" spans="1:10" s="97" customFormat="1" ht="51.75" customHeight="1" x14ac:dyDescent="0.25">
      <c r="A44" s="121" t="s">
        <v>75</v>
      </c>
      <c r="B44" s="101"/>
      <c r="C44" s="95"/>
      <c r="D44" s="95"/>
      <c r="E44" s="96"/>
      <c r="F44" s="95"/>
      <c r="G44" s="95"/>
      <c r="H44" s="95"/>
      <c r="I44" s="95"/>
      <c r="J44" s="95"/>
    </row>
    <row r="45" spans="1:10" s="97" customFormat="1" ht="30.6" customHeight="1" x14ac:dyDescent="0.25">
      <c r="A45" s="121" t="s">
        <v>76</v>
      </c>
      <c r="B45" s="101"/>
      <c r="C45" s="95"/>
      <c r="D45" s="95"/>
      <c r="E45" s="96"/>
      <c r="F45" s="95"/>
      <c r="G45" s="95"/>
      <c r="H45" s="95"/>
      <c r="I45" s="95"/>
      <c r="J45" s="95"/>
    </row>
    <row r="46" spans="1:10" s="97" customFormat="1" ht="50.25" customHeight="1" x14ac:dyDescent="0.25">
      <c r="A46" s="121" t="s">
        <v>77</v>
      </c>
      <c r="B46" s="101"/>
      <c r="C46" s="95"/>
      <c r="D46" s="95"/>
      <c r="E46" s="96"/>
      <c r="F46" s="95"/>
      <c r="G46" s="95"/>
      <c r="H46" s="95"/>
      <c r="I46" s="95"/>
      <c r="J46" s="95"/>
    </row>
    <row r="47" spans="1:10" s="97" customFormat="1" ht="48.6" customHeight="1" x14ac:dyDescent="0.25">
      <c r="A47" s="122" t="s">
        <v>78</v>
      </c>
      <c r="B47" s="101"/>
      <c r="C47" s="95"/>
      <c r="D47" s="95"/>
      <c r="E47" s="96"/>
      <c r="F47" s="95"/>
      <c r="G47" s="95"/>
      <c r="H47" s="95"/>
      <c r="I47" s="95"/>
      <c r="J47" s="95"/>
    </row>
    <row r="48" spans="1:10" s="6" customFormat="1" ht="19.899999999999999" customHeight="1" x14ac:dyDescent="0.25">
      <c r="A48" s="122" t="s">
        <v>28</v>
      </c>
      <c r="B48" s="21"/>
      <c r="C48" s="4"/>
      <c r="D48" s="4"/>
      <c r="E48" s="5"/>
      <c r="F48" s="4"/>
      <c r="G48" s="4"/>
      <c r="H48" s="4"/>
      <c r="I48" s="4"/>
      <c r="J48" s="4"/>
    </row>
    <row r="49" spans="1:10" s="97" customFormat="1" ht="30" customHeight="1" x14ac:dyDescent="0.25">
      <c r="A49" s="100" t="s">
        <v>62</v>
      </c>
      <c r="B49" s="111"/>
      <c r="C49" s="98"/>
      <c r="D49" s="98"/>
      <c r="E49" s="96"/>
      <c r="F49" s="95"/>
      <c r="G49" s="95"/>
      <c r="H49" s="95"/>
      <c r="I49" s="95"/>
      <c r="J49" s="95"/>
    </row>
    <row r="50" spans="1:10" s="6" customFormat="1" ht="16.899999999999999" customHeight="1" x14ac:dyDescent="0.25">
      <c r="A50" s="421" t="s">
        <v>37</v>
      </c>
      <c r="B50" s="422"/>
      <c r="C50" s="4"/>
      <c r="D50" s="4"/>
      <c r="E50" s="5"/>
      <c r="F50" s="4"/>
      <c r="G50" s="4"/>
      <c r="H50" s="4"/>
      <c r="I50" s="4"/>
      <c r="J50" s="4"/>
    </row>
    <row r="51" spans="1:10" s="6" customFormat="1" ht="13.9" customHeight="1" x14ac:dyDescent="0.25">
      <c r="A51" s="20" t="s">
        <v>4</v>
      </c>
      <c r="B51" s="17"/>
      <c r="C51" s="7"/>
      <c r="D51" s="7"/>
      <c r="E51" s="5"/>
      <c r="F51" s="4"/>
      <c r="G51" s="4"/>
      <c r="H51" s="4"/>
      <c r="I51" s="4"/>
      <c r="J51" s="4"/>
    </row>
    <row r="52" spans="1:10" s="6" customFormat="1" ht="15.6" customHeight="1" x14ac:dyDescent="0.25">
      <c r="A52" s="20" t="s">
        <v>38</v>
      </c>
      <c r="B52" s="17"/>
      <c r="C52" s="7"/>
      <c r="D52" s="7"/>
      <c r="E52" s="5"/>
      <c r="F52" s="4"/>
      <c r="G52" s="4"/>
      <c r="H52" s="4"/>
      <c r="I52" s="4"/>
      <c r="J52" s="4"/>
    </row>
    <row r="53" spans="1:10" s="6" customFormat="1" ht="15.6" customHeight="1" x14ac:dyDescent="0.25">
      <c r="A53" s="22" t="s">
        <v>5</v>
      </c>
      <c r="B53" s="17"/>
      <c r="C53" s="7"/>
      <c r="D53" s="7"/>
      <c r="E53" s="5"/>
      <c r="F53" s="4"/>
      <c r="G53" s="4"/>
      <c r="H53" s="4"/>
      <c r="I53" s="4"/>
      <c r="J53" s="4"/>
    </row>
    <row r="54" spans="1:10" s="6" customFormat="1" ht="51" customHeight="1" x14ac:dyDescent="0.25">
      <c r="A54" s="40" t="s">
        <v>6</v>
      </c>
      <c r="B54" s="17"/>
      <c r="C54" s="7"/>
      <c r="D54" s="7"/>
      <c r="E54" s="5"/>
      <c r="F54" s="4"/>
      <c r="G54" s="4"/>
      <c r="H54" s="4"/>
      <c r="I54" s="4"/>
      <c r="J54" s="4"/>
    </row>
    <row r="55" spans="1:10" s="6" customFormat="1" ht="15" customHeight="1" x14ac:dyDescent="0.25">
      <c r="A55" s="20" t="s">
        <v>39</v>
      </c>
      <c r="B55" s="17"/>
      <c r="C55" s="7"/>
      <c r="D55" s="7"/>
      <c r="E55" s="5"/>
      <c r="F55" s="4"/>
      <c r="G55" s="4"/>
      <c r="H55" s="4"/>
      <c r="I55" s="4"/>
      <c r="J55" s="4"/>
    </row>
    <row r="56" spans="1:10" s="6" customFormat="1" ht="15" customHeight="1" x14ac:dyDescent="0.25">
      <c r="A56" s="20" t="s">
        <v>58</v>
      </c>
      <c r="B56" s="17"/>
      <c r="C56" s="7"/>
      <c r="D56" s="7"/>
      <c r="E56" s="5"/>
      <c r="F56" s="4"/>
      <c r="G56" s="4"/>
      <c r="H56" s="4"/>
      <c r="I56" s="4"/>
      <c r="J56" s="4"/>
    </row>
    <row r="57" spans="1:10" s="6" customFormat="1" ht="15" customHeight="1" x14ac:dyDescent="0.25">
      <c r="A57" s="20" t="s">
        <v>7</v>
      </c>
      <c r="B57" s="17"/>
      <c r="C57" s="7"/>
      <c r="D57" s="7"/>
      <c r="E57" s="5"/>
      <c r="F57" s="4"/>
      <c r="G57" s="4"/>
      <c r="H57" s="4"/>
      <c r="I57" s="4"/>
      <c r="J57" s="4"/>
    </row>
    <row r="58" spans="1:10" s="6" customFormat="1" ht="36" customHeight="1" x14ac:dyDescent="0.25">
      <c r="A58" s="40" t="s">
        <v>40</v>
      </c>
      <c r="B58" s="17"/>
      <c r="C58" s="7"/>
      <c r="D58" s="7"/>
      <c r="E58" s="5"/>
      <c r="F58" s="4"/>
      <c r="G58" s="4"/>
      <c r="H58" s="4"/>
      <c r="I58" s="4"/>
      <c r="J58" s="4"/>
    </row>
    <row r="59" spans="1:10" s="6" customFormat="1" ht="15" customHeight="1" x14ac:dyDescent="0.25">
      <c r="A59" s="20" t="s">
        <v>41</v>
      </c>
      <c r="B59" s="17"/>
      <c r="C59" s="7"/>
      <c r="D59" s="7"/>
      <c r="E59" s="5"/>
      <c r="F59" s="4"/>
      <c r="G59" s="4"/>
      <c r="H59" s="4"/>
      <c r="I59" s="4"/>
      <c r="J59" s="4"/>
    </row>
    <row r="60" spans="1:10" s="6" customFormat="1" ht="30.6" customHeight="1" x14ac:dyDescent="0.25">
      <c r="A60" s="20" t="s">
        <v>64</v>
      </c>
      <c r="B60" s="17"/>
      <c r="C60" s="7"/>
      <c r="D60" s="7"/>
      <c r="E60" s="5"/>
      <c r="F60" s="4"/>
      <c r="G60" s="4"/>
      <c r="H60" s="4"/>
      <c r="I60" s="4"/>
      <c r="J60" s="4"/>
    </row>
    <row r="61" spans="1:10" s="87" customFormat="1" ht="19.149999999999999" customHeight="1" x14ac:dyDescent="0.25">
      <c r="A61" s="114" t="s">
        <v>60</v>
      </c>
      <c r="B61" s="112">
        <f>B62+B63</f>
        <v>650</v>
      </c>
      <c r="C61" s="88"/>
      <c r="D61" s="88"/>
      <c r="E61" s="86"/>
      <c r="F61" s="85"/>
      <c r="G61" s="85"/>
      <c r="H61" s="85"/>
      <c r="I61" s="85"/>
      <c r="J61" s="85"/>
    </row>
    <row r="62" spans="1:10" s="97" customFormat="1" ht="19.149999999999999" customHeight="1" x14ac:dyDescent="0.25">
      <c r="A62" s="100" t="s">
        <v>65</v>
      </c>
      <c r="B62" s="111">
        <v>325</v>
      </c>
      <c r="C62" s="98"/>
      <c r="D62" s="98"/>
      <c r="E62" s="96"/>
      <c r="F62" s="95"/>
      <c r="G62" s="95"/>
      <c r="H62" s="95"/>
      <c r="I62" s="95"/>
      <c r="J62" s="95"/>
    </row>
    <row r="63" spans="1:10" s="97" customFormat="1" ht="19.149999999999999" customHeight="1" x14ac:dyDescent="0.25">
      <c r="A63" s="100" t="s">
        <v>66</v>
      </c>
      <c r="B63" s="111">
        <v>325</v>
      </c>
      <c r="C63" s="98"/>
      <c r="D63" s="98"/>
      <c r="E63" s="96"/>
      <c r="F63" s="95"/>
      <c r="G63" s="95"/>
      <c r="H63" s="95"/>
      <c r="I63" s="95"/>
      <c r="J63" s="95"/>
    </row>
    <row r="64" spans="1:10" s="6" customFormat="1" ht="30.6" customHeight="1" x14ac:dyDescent="0.25">
      <c r="A64" s="20" t="s">
        <v>42</v>
      </c>
      <c r="B64" s="17"/>
      <c r="C64" s="7"/>
      <c r="D64" s="7"/>
      <c r="E64" s="5"/>
      <c r="F64" s="4"/>
      <c r="G64" s="4"/>
      <c r="H64" s="4"/>
      <c r="I64" s="4"/>
      <c r="J64" s="4"/>
    </row>
    <row r="65" spans="1:10" s="6" customFormat="1" ht="28.9" customHeight="1" x14ac:dyDescent="0.25">
      <c r="A65" s="110" t="s">
        <v>12</v>
      </c>
      <c r="B65" s="16">
        <f>B66+B67</f>
        <v>0</v>
      </c>
      <c r="C65" s="7"/>
      <c r="D65" s="7"/>
      <c r="E65" s="5"/>
      <c r="F65" s="4"/>
      <c r="G65" s="4"/>
      <c r="H65" s="4"/>
      <c r="I65" s="4"/>
      <c r="J65" s="4"/>
    </row>
    <row r="66" spans="1:10" s="6" customFormat="1" ht="16.899999999999999" customHeight="1" x14ac:dyDescent="0.25">
      <c r="A66" s="20" t="s">
        <v>43</v>
      </c>
      <c r="B66" s="17"/>
      <c r="C66" s="7"/>
      <c r="D66" s="7"/>
      <c r="E66" s="5"/>
      <c r="F66" s="4"/>
      <c r="G66" s="4"/>
      <c r="H66" s="4"/>
      <c r="I66" s="4"/>
      <c r="J66" s="4"/>
    </row>
    <row r="67" spans="1:10" s="6" customFormat="1" ht="17.45" customHeight="1" x14ac:dyDescent="0.25">
      <c r="A67" s="23" t="s">
        <v>44</v>
      </c>
      <c r="B67" s="17"/>
      <c r="C67" s="7"/>
      <c r="D67" s="7"/>
      <c r="E67" s="5"/>
      <c r="F67" s="4"/>
      <c r="G67" s="4"/>
      <c r="H67" s="4"/>
      <c r="I67" s="4"/>
      <c r="J67" s="4"/>
    </row>
    <row r="68" spans="1:10" s="6" customFormat="1" ht="46.15" customHeight="1" x14ac:dyDescent="0.25">
      <c r="A68" s="34" t="s">
        <v>57</v>
      </c>
      <c r="B68" s="17"/>
      <c r="C68" s="7"/>
      <c r="D68" s="7"/>
      <c r="E68" s="5"/>
      <c r="F68" s="4"/>
      <c r="G68" s="4"/>
      <c r="H68" s="4"/>
      <c r="I68" s="4"/>
      <c r="J68" s="4"/>
    </row>
    <row r="69" spans="1:10" s="6" customFormat="1" ht="14.45" customHeight="1" x14ac:dyDescent="0.25">
      <c r="A69" s="423" t="s">
        <v>45</v>
      </c>
      <c r="B69" s="424"/>
      <c r="C69" s="7"/>
      <c r="D69" s="7"/>
      <c r="E69" s="5"/>
      <c r="F69" s="4"/>
      <c r="G69" s="4"/>
      <c r="H69" s="4"/>
      <c r="I69" s="4"/>
      <c r="J69" s="4"/>
    </row>
    <row r="70" spans="1:10" s="6" customFormat="1" ht="130.5" customHeight="1" x14ac:dyDescent="0.25">
      <c r="A70" s="131" t="s">
        <v>67</v>
      </c>
      <c r="B70" s="17"/>
      <c r="C70" s="4"/>
      <c r="D70" s="4"/>
      <c r="E70" s="5"/>
      <c r="F70" s="4"/>
      <c r="G70" s="4"/>
      <c r="H70" s="4"/>
      <c r="I70" s="4"/>
      <c r="J70" s="4"/>
    </row>
    <row r="71" spans="1:10" s="6" customFormat="1" ht="49.15" customHeight="1" x14ac:dyDescent="0.25">
      <c r="A71" s="22" t="s">
        <v>68</v>
      </c>
      <c r="B71" s="17"/>
      <c r="C71" s="4"/>
      <c r="D71" s="4"/>
      <c r="E71" s="5"/>
      <c r="F71" s="4"/>
      <c r="G71" s="4"/>
      <c r="H71" s="4"/>
      <c r="I71" s="4"/>
      <c r="J71" s="4"/>
    </row>
    <row r="72" spans="1:10" s="6" customFormat="1" ht="19.149999999999999" customHeight="1" x14ac:dyDescent="0.25">
      <c r="A72" s="425" t="s">
        <v>8</v>
      </c>
      <c r="B72" s="426"/>
      <c r="C72" s="4"/>
      <c r="D72" s="4"/>
      <c r="E72" s="5"/>
      <c r="F72" s="4"/>
      <c r="G72" s="4"/>
      <c r="H72" s="4"/>
      <c r="I72" s="4"/>
      <c r="J72" s="4"/>
    </row>
    <row r="73" spans="1:10" s="6" customFormat="1" ht="17.649999999999999" customHeight="1" x14ac:dyDescent="0.25">
      <c r="A73" s="413" t="s">
        <v>11</v>
      </c>
      <c r="B73" s="414"/>
      <c r="C73" s="4"/>
      <c r="D73" s="4"/>
      <c r="E73" s="5"/>
      <c r="F73" s="4"/>
      <c r="G73" s="4"/>
      <c r="H73" s="4"/>
      <c r="I73" s="4"/>
      <c r="J73" s="4"/>
    </row>
    <row r="74" spans="1:10" s="6" customFormat="1" ht="12" customHeight="1" x14ac:dyDescent="0.25">
      <c r="A74" s="22" t="s">
        <v>46</v>
      </c>
      <c r="B74" s="17"/>
      <c r="C74" s="4"/>
      <c r="D74" s="4"/>
      <c r="E74" s="5"/>
      <c r="F74" s="4"/>
      <c r="G74" s="4"/>
      <c r="H74" s="4"/>
      <c r="I74" s="4"/>
      <c r="J74" s="4"/>
    </row>
    <row r="75" spans="1:10" s="6" customFormat="1" ht="15.75" thickBot="1" x14ac:dyDescent="0.3">
      <c r="A75" s="24" t="s">
        <v>47</v>
      </c>
      <c r="B75" s="25"/>
      <c r="C75" s="4"/>
      <c r="D75" s="4"/>
      <c r="E75" s="5"/>
      <c r="F75" s="4"/>
      <c r="G75" s="4"/>
      <c r="H75" s="4"/>
      <c r="I75" s="4"/>
      <c r="J75" s="4"/>
    </row>
  </sheetData>
  <mergeCells count="11">
    <mergeCell ref="A69:B69"/>
    <mergeCell ref="A72:B72"/>
    <mergeCell ref="A73:B73"/>
    <mergeCell ref="A2:B3"/>
    <mergeCell ref="A4:B4"/>
    <mergeCell ref="A7:B7"/>
    <mergeCell ref="A8:B8"/>
    <mergeCell ref="A9:B9"/>
    <mergeCell ref="A5:A6"/>
    <mergeCell ref="A50:B50"/>
    <mergeCell ref="B5:B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2:J75"/>
  <sheetViews>
    <sheetView workbookViewId="0">
      <selection activeCell="A71" sqref="A71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382" t="s">
        <v>59</v>
      </c>
      <c r="B2" s="382"/>
    </row>
    <row r="3" spans="1:10" ht="26.45" customHeight="1" x14ac:dyDescent="0.25">
      <c r="A3" s="382"/>
      <c r="B3" s="382"/>
    </row>
    <row r="4" spans="1:10" ht="30.6" customHeight="1" thickBot="1" x14ac:dyDescent="0.3">
      <c r="A4" s="427" t="s">
        <v>17</v>
      </c>
      <c r="B4" s="427"/>
    </row>
    <row r="5" spans="1:10" ht="30.6" customHeight="1" x14ac:dyDescent="0.25">
      <c r="A5" s="416" t="s">
        <v>0</v>
      </c>
      <c r="B5" s="428" t="s">
        <v>1</v>
      </c>
    </row>
    <row r="6" spans="1:10" ht="37.9" customHeight="1" x14ac:dyDescent="0.25">
      <c r="A6" s="417"/>
      <c r="B6" s="429"/>
    </row>
    <row r="7" spans="1:10" s="6" customFormat="1" ht="16.5" customHeight="1" x14ac:dyDescent="0.25">
      <c r="A7" s="413" t="s">
        <v>2</v>
      </c>
      <c r="B7" s="414"/>
      <c r="C7" s="4"/>
      <c r="D7" s="4"/>
      <c r="E7" s="5"/>
      <c r="F7" s="4"/>
      <c r="G7" s="4"/>
      <c r="H7" s="4"/>
      <c r="I7" s="4"/>
      <c r="J7" s="4"/>
    </row>
    <row r="8" spans="1:10" s="6" customFormat="1" ht="16.5" customHeight="1" x14ac:dyDescent="0.25">
      <c r="A8" s="413" t="s">
        <v>11</v>
      </c>
      <c r="B8" s="414"/>
      <c r="C8" s="4"/>
      <c r="D8" s="4"/>
      <c r="E8" s="5"/>
      <c r="F8" s="4"/>
      <c r="G8" s="4"/>
      <c r="H8" s="4"/>
      <c r="I8" s="4"/>
      <c r="J8" s="4"/>
    </row>
    <row r="9" spans="1:10" s="6" customFormat="1" ht="28.9" customHeight="1" x14ac:dyDescent="0.25">
      <c r="A9" s="417" t="s">
        <v>20</v>
      </c>
      <c r="B9" s="420"/>
      <c r="C9" s="4"/>
      <c r="D9" s="4"/>
      <c r="E9" s="5"/>
      <c r="F9" s="4"/>
      <c r="G9" s="4"/>
      <c r="H9" s="4"/>
      <c r="I9" s="4"/>
      <c r="J9" s="4"/>
    </row>
    <row r="10" spans="1:10" s="6" customFormat="1" ht="16.5" customHeight="1" x14ac:dyDescent="0.25">
      <c r="A10" s="108" t="s">
        <v>21</v>
      </c>
      <c r="B10" s="19">
        <f>B11+B12+B13+B14</f>
        <v>0</v>
      </c>
      <c r="C10" s="4"/>
      <c r="D10" s="4"/>
      <c r="E10" s="5"/>
      <c r="F10" s="4"/>
      <c r="G10" s="4"/>
      <c r="H10" s="4"/>
      <c r="I10" s="4"/>
      <c r="J10" s="4"/>
    </row>
    <row r="11" spans="1:10" s="6" customFormat="1" ht="19.149999999999999" customHeight="1" x14ac:dyDescent="0.25">
      <c r="A11" s="20" t="s">
        <v>22</v>
      </c>
      <c r="B11" s="17"/>
      <c r="C11" s="4"/>
      <c r="D11" s="4"/>
      <c r="E11" s="5"/>
      <c r="F11" s="4"/>
      <c r="G11" s="4"/>
      <c r="H11" s="4"/>
      <c r="I11" s="4"/>
      <c r="J11" s="4"/>
    </row>
    <row r="12" spans="1:10" s="6" customFormat="1" ht="15.75" x14ac:dyDescent="0.25">
      <c r="A12" s="20" t="s">
        <v>63</v>
      </c>
      <c r="B12" s="17"/>
      <c r="C12" s="4"/>
      <c r="D12" s="4"/>
      <c r="E12" s="5"/>
      <c r="F12" s="4"/>
      <c r="G12" s="4"/>
      <c r="H12" s="4"/>
      <c r="I12" s="4"/>
      <c r="J12" s="4"/>
    </row>
    <row r="13" spans="1:10" s="97" customFormat="1" ht="15.75" x14ac:dyDescent="0.25">
      <c r="A13" s="100" t="s">
        <v>23</v>
      </c>
      <c r="B13" s="111"/>
      <c r="C13" s="95"/>
      <c r="D13" s="95"/>
      <c r="E13" s="96"/>
      <c r="F13" s="95"/>
      <c r="G13" s="95"/>
      <c r="H13" s="95"/>
      <c r="I13" s="95"/>
      <c r="J13" s="95"/>
    </row>
    <row r="14" spans="1:10" s="97" customFormat="1" ht="17.45" customHeight="1" x14ac:dyDescent="0.25">
      <c r="A14" s="100" t="s">
        <v>56</v>
      </c>
      <c r="B14" s="111"/>
      <c r="C14" s="95"/>
      <c r="D14" s="95"/>
      <c r="E14" s="96"/>
      <c r="F14" s="95"/>
      <c r="G14" s="95"/>
      <c r="H14" s="95"/>
      <c r="I14" s="95"/>
      <c r="J14" s="95"/>
    </row>
    <row r="15" spans="1:10" s="6" customFormat="1" ht="15.75" x14ac:dyDescent="0.25">
      <c r="A15" s="108" t="s">
        <v>3</v>
      </c>
      <c r="B15" s="19">
        <f>B16+B17+B18</f>
        <v>0</v>
      </c>
      <c r="C15" s="4"/>
      <c r="D15" s="4"/>
      <c r="E15" s="5"/>
      <c r="F15" s="4"/>
      <c r="G15" s="4"/>
      <c r="H15" s="4"/>
      <c r="I15" s="4"/>
      <c r="J15" s="4"/>
    </row>
    <row r="16" spans="1:10" s="6" customFormat="1" ht="15.75" x14ac:dyDescent="0.25">
      <c r="A16" s="20" t="s">
        <v>22</v>
      </c>
      <c r="B16" s="17"/>
      <c r="C16" s="4"/>
      <c r="D16" s="4"/>
      <c r="E16" s="5"/>
      <c r="F16" s="4"/>
      <c r="G16" s="4"/>
      <c r="H16" s="4"/>
      <c r="I16" s="4"/>
      <c r="J16" s="4"/>
    </row>
    <row r="17" spans="1:10" s="6" customFormat="1" ht="15.75" x14ac:dyDescent="0.25">
      <c r="A17" s="20" t="s">
        <v>23</v>
      </c>
      <c r="B17" s="17"/>
      <c r="C17" s="4"/>
      <c r="D17" s="4"/>
      <c r="E17" s="5"/>
      <c r="F17" s="4"/>
      <c r="G17" s="4"/>
      <c r="H17" s="4"/>
      <c r="I17" s="4"/>
      <c r="J17" s="4"/>
    </row>
    <row r="18" spans="1:10" s="6" customFormat="1" ht="15.75" x14ac:dyDescent="0.25">
      <c r="A18" s="20" t="s">
        <v>28</v>
      </c>
      <c r="B18" s="17"/>
      <c r="C18" s="4"/>
      <c r="D18" s="4"/>
      <c r="E18" s="5"/>
      <c r="F18" s="4"/>
      <c r="G18" s="4"/>
      <c r="H18" s="4"/>
      <c r="I18" s="4"/>
      <c r="J18" s="4"/>
    </row>
    <row r="19" spans="1:10" s="6" customFormat="1" ht="13.9" customHeight="1" x14ac:dyDescent="0.25">
      <c r="A19" s="110" t="s">
        <v>24</v>
      </c>
      <c r="B19" s="16">
        <f>B20+B21+B22+B23</f>
        <v>6200</v>
      </c>
      <c r="C19" s="4"/>
      <c r="D19" s="4"/>
      <c r="E19" s="5"/>
      <c r="F19" s="4"/>
      <c r="G19" s="4"/>
      <c r="H19" s="4"/>
      <c r="I19" s="4"/>
      <c r="J19" s="4"/>
    </row>
    <row r="20" spans="1:10" s="6" customFormat="1" ht="15.75" x14ac:dyDescent="0.25">
      <c r="A20" s="20" t="s">
        <v>25</v>
      </c>
      <c r="B20" s="99">
        <v>2000</v>
      </c>
      <c r="C20" s="4"/>
      <c r="D20" s="4"/>
      <c r="E20" s="5"/>
      <c r="F20" s="4"/>
      <c r="G20" s="4"/>
      <c r="H20" s="4"/>
      <c r="I20" s="4"/>
      <c r="J20" s="4"/>
    </row>
    <row r="21" spans="1:10" s="6" customFormat="1" ht="15.75" x14ac:dyDescent="0.25">
      <c r="A21" s="20" t="s">
        <v>26</v>
      </c>
      <c r="B21" s="99">
        <v>0</v>
      </c>
      <c r="C21" s="4"/>
      <c r="D21" s="4"/>
      <c r="E21" s="5"/>
      <c r="F21" s="4"/>
      <c r="G21" s="4"/>
      <c r="H21" s="4"/>
      <c r="I21" s="4"/>
      <c r="J21" s="4"/>
    </row>
    <row r="22" spans="1:10" s="6" customFormat="1" ht="15.75" x14ac:dyDescent="0.25">
      <c r="A22" s="20" t="s">
        <v>27</v>
      </c>
      <c r="B22" s="99">
        <v>4200</v>
      </c>
      <c r="C22" s="4"/>
      <c r="D22" s="4"/>
      <c r="E22" s="5"/>
      <c r="F22" s="4"/>
      <c r="G22" s="4"/>
      <c r="H22" s="4"/>
      <c r="I22" s="4"/>
      <c r="J22" s="4"/>
    </row>
    <row r="23" spans="1:10" s="6" customFormat="1" ht="15.75" x14ac:dyDescent="0.25">
      <c r="A23" s="20" t="s">
        <v>28</v>
      </c>
      <c r="B23" s="99"/>
      <c r="C23" s="4"/>
      <c r="D23" s="4"/>
      <c r="E23" s="5"/>
      <c r="F23" s="4"/>
      <c r="G23" s="4"/>
      <c r="H23" s="4"/>
      <c r="I23" s="4"/>
      <c r="J23" s="4"/>
    </row>
    <row r="24" spans="1:10" s="6" customFormat="1" ht="31.5" x14ac:dyDescent="0.25">
      <c r="A24" s="110" t="s">
        <v>29</v>
      </c>
      <c r="B24" s="82">
        <f>B25+B26+B27+B28+B29+B30+B31+B32</f>
        <v>3060</v>
      </c>
      <c r="C24" s="4"/>
      <c r="D24" s="4"/>
      <c r="E24" s="5"/>
      <c r="F24" s="4"/>
      <c r="G24" s="4"/>
      <c r="H24" s="4"/>
      <c r="I24" s="4"/>
      <c r="J24" s="4"/>
    </row>
    <row r="25" spans="1:10" s="6" customFormat="1" ht="15.75" x14ac:dyDescent="0.25">
      <c r="A25" s="20" t="s">
        <v>30</v>
      </c>
      <c r="B25" s="92">
        <v>15</v>
      </c>
      <c r="C25" s="4"/>
      <c r="D25" s="4"/>
      <c r="E25" s="5"/>
      <c r="F25" s="4"/>
      <c r="G25" s="4"/>
      <c r="H25" s="4"/>
      <c r="I25" s="4"/>
      <c r="J25" s="4"/>
    </row>
    <row r="26" spans="1:10" s="6" customFormat="1" ht="15.75" x14ac:dyDescent="0.25">
      <c r="A26" s="20" t="s">
        <v>31</v>
      </c>
      <c r="B26" s="92">
        <v>2342</v>
      </c>
      <c r="C26" s="4"/>
      <c r="D26" s="4"/>
      <c r="E26" s="5"/>
      <c r="F26" s="4"/>
      <c r="G26" s="4"/>
      <c r="H26" s="4"/>
      <c r="I26" s="4"/>
      <c r="J26" s="4"/>
    </row>
    <row r="27" spans="1:10" s="6" customFormat="1" ht="15.75" x14ac:dyDescent="0.25">
      <c r="A27" s="20" t="s">
        <v>32</v>
      </c>
      <c r="B27" s="92"/>
      <c r="C27" s="4"/>
      <c r="D27" s="4"/>
      <c r="E27" s="5"/>
      <c r="F27" s="4"/>
      <c r="G27" s="4"/>
      <c r="H27" s="4"/>
      <c r="I27" s="4"/>
      <c r="J27" s="4"/>
    </row>
    <row r="28" spans="1:10" s="6" customFormat="1" ht="15.75" x14ac:dyDescent="0.25">
      <c r="A28" s="20" t="s">
        <v>33</v>
      </c>
      <c r="B28" s="92">
        <v>350</v>
      </c>
      <c r="C28" s="4"/>
      <c r="D28" s="4"/>
      <c r="E28" s="5"/>
      <c r="F28" s="4"/>
      <c r="G28" s="4"/>
      <c r="H28" s="4"/>
      <c r="I28" s="4"/>
      <c r="J28" s="4"/>
    </row>
    <row r="29" spans="1:10" s="6" customFormat="1" ht="15.75" x14ac:dyDescent="0.25">
      <c r="A29" s="20" t="s">
        <v>34</v>
      </c>
      <c r="B29" s="92">
        <v>353</v>
      </c>
      <c r="C29" s="4"/>
      <c r="D29" s="4"/>
      <c r="E29" s="5"/>
      <c r="F29" s="4"/>
      <c r="G29" s="4"/>
      <c r="H29" s="4"/>
      <c r="I29" s="4"/>
      <c r="J29" s="4"/>
    </row>
    <row r="30" spans="1:10" s="6" customFormat="1" ht="15.75" x14ac:dyDescent="0.25">
      <c r="A30" s="20" t="s">
        <v>35</v>
      </c>
      <c r="B30" s="83"/>
      <c r="C30" s="4"/>
      <c r="D30" s="4"/>
      <c r="E30" s="5"/>
      <c r="F30" s="4"/>
      <c r="G30" s="4"/>
      <c r="H30" s="4"/>
      <c r="I30" s="4"/>
      <c r="J30" s="4"/>
    </row>
    <row r="31" spans="1:10" s="6" customFormat="1" ht="15.75" x14ac:dyDescent="0.25">
      <c r="A31" s="20" t="s">
        <v>36</v>
      </c>
      <c r="B31" s="83"/>
      <c r="C31" s="4"/>
      <c r="D31" s="4"/>
      <c r="E31" s="5"/>
      <c r="F31" s="4"/>
      <c r="G31" s="4"/>
      <c r="H31" s="4"/>
      <c r="I31" s="4"/>
      <c r="J31" s="4"/>
    </row>
    <row r="32" spans="1:10" s="6" customFormat="1" ht="15.75" x14ac:dyDescent="0.25">
      <c r="A32" s="20" t="s">
        <v>28</v>
      </c>
      <c r="B32" s="83"/>
      <c r="C32" s="4"/>
      <c r="D32" s="4"/>
      <c r="E32" s="5"/>
      <c r="F32" s="4"/>
      <c r="G32" s="4"/>
      <c r="H32" s="4"/>
      <c r="I32" s="4"/>
      <c r="J32" s="4"/>
    </row>
    <row r="33" spans="1:10" s="6" customFormat="1" ht="80.45" customHeight="1" x14ac:dyDescent="0.25">
      <c r="A33" s="106" t="s">
        <v>61</v>
      </c>
      <c r="B33" s="83">
        <f>B34+B35+B36</f>
        <v>1340</v>
      </c>
      <c r="C33" s="4"/>
      <c r="D33" s="4"/>
      <c r="E33" s="5"/>
      <c r="F33" s="4"/>
      <c r="G33" s="4"/>
      <c r="H33" s="4"/>
      <c r="I33" s="4"/>
      <c r="J33" s="4"/>
    </row>
    <row r="34" spans="1:10" s="6" customFormat="1" ht="46.15" customHeight="1" x14ac:dyDescent="0.25">
      <c r="A34" s="34" t="s">
        <v>54</v>
      </c>
      <c r="B34" s="84">
        <v>1340</v>
      </c>
      <c r="C34" s="4"/>
      <c r="D34" s="4"/>
      <c r="E34" s="5"/>
      <c r="F34" s="4"/>
      <c r="G34" s="4"/>
      <c r="H34" s="4"/>
      <c r="I34" s="4"/>
      <c r="J34" s="4"/>
    </row>
    <row r="35" spans="1:10" s="6" customFormat="1" ht="46.15" customHeight="1" x14ac:dyDescent="0.25">
      <c r="A35" s="34" t="s">
        <v>53</v>
      </c>
      <c r="B35" s="84"/>
      <c r="C35" s="4"/>
      <c r="D35" s="4"/>
      <c r="E35" s="5"/>
      <c r="F35" s="4"/>
      <c r="G35" s="4"/>
      <c r="H35" s="4"/>
      <c r="I35" s="4"/>
      <c r="J35" s="4"/>
    </row>
    <row r="36" spans="1:10" s="6" customFormat="1" ht="46.15" customHeight="1" x14ac:dyDescent="0.25">
      <c r="A36" s="34" t="s">
        <v>55</v>
      </c>
      <c r="B36" s="17"/>
      <c r="C36" s="4"/>
      <c r="D36" s="4"/>
      <c r="E36" s="5"/>
      <c r="F36" s="4"/>
      <c r="G36" s="4"/>
      <c r="H36" s="4"/>
      <c r="I36" s="4"/>
      <c r="J36" s="4"/>
    </row>
    <row r="37" spans="1:10" s="6" customFormat="1" ht="46.15" customHeight="1" x14ac:dyDescent="0.25">
      <c r="A37" s="107" t="s">
        <v>52</v>
      </c>
      <c r="B37" s="21">
        <f>SUM(B38:B48)</f>
        <v>0</v>
      </c>
      <c r="C37" s="4"/>
      <c r="D37" s="4"/>
      <c r="E37" s="5"/>
      <c r="F37" s="4"/>
      <c r="G37" s="4"/>
      <c r="H37" s="4"/>
      <c r="I37" s="4"/>
      <c r="J37" s="4"/>
    </row>
    <row r="38" spans="1:10" s="6" customFormat="1" ht="31.15" customHeight="1" x14ac:dyDescent="0.25">
      <c r="A38" s="121" t="s">
        <v>69</v>
      </c>
      <c r="B38" s="21"/>
      <c r="C38" s="4"/>
      <c r="D38" s="4"/>
      <c r="E38" s="5"/>
      <c r="F38" s="4"/>
      <c r="G38" s="4"/>
      <c r="H38" s="4"/>
      <c r="I38" s="4"/>
      <c r="J38" s="4"/>
    </row>
    <row r="39" spans="1:10" s="6" customFormat="1" ht="31.9" customHeight="1" x14ac:dyDescent="0.25">
      <c r="A39" s="121" t="s">
        <v>70</v>
      </c>
      <c r="B39" s="21"/>
      <c r="C39" s="4"/>
      <c r="D39" s="4"/>
      <c r="E39" s="5"/>
      <c r="F39" s="4"/>
      <c r="G39" s="4"/>
      <c r="H39" s="4"/>
      <c r="I39" s="4"/>
      <c r="J39" s="4"/>
    </row>
    <row r="40" spans="1:10" s="6" customFormat="1" ht="30.6" customHeight="1" x14ac:dyDescent="0.25">
      <c r="A40" s="121" t="s">
        <v>71</v>
      </c>
      <c r="B40" s="21"/>
      <c r="C40" s="4"/>
      <c r="D40" s="4"/>
      <c r="E40" s="5"/>
      <c r="F40" s="4"/>
      <c r="G40" s="4"/>
      <c r="H40" s="4"/>
      <c r="I40" s="4"/>
      <c r="J40" s="4"/>
    </row>
    <row r="41" spans="1:10" s="6" customFormat="1" ht="30" customHeight="1" x14ac:dyDescent="0.25">
      <c r="A41" s="121" t="s">
        <v>72</v>
      </c>
      <c r="B41" s="21"/>
      <c r="C41" s="4"/>
      <c r="D41" s="4"/>
      <c r="E41" s="5"/>
      <c r="F41" s="4"/>
      <c r="G41" s="4"/>
      <c r="H41" s="4"/>
      <c r="I41" s="4"/>
      <c r="J41" s="4"/>
    </row>
    <row r="42" spans="1:10" s="6" customFormat="1" ht="16.149999999999999" customHeight="1" x14ac:dyDescent="0.25">
      <c r="A42" s="121" t="s">
        <v>73</v>
      </c>
      <c r="B42" s="21"/>
      <c r="C42" s="4"/>
      <c r="D42" s="4"/>
      <c r="E42" s="5"/>
      <c r="F42" s="4"/>
      <c r="G42" s="4"/>
      <c r="H42" s="4"/>
      <c r="I42" s="4"/>
      <c r="J42" s="4"/>
    </row>
    <row r="43" spans="1:10" s="6" customFormat="1" ht="35.450000000000003" customHeight="1" x14ac:dyDescent="0.25">
      <c r="A43" s="121" t="s">
        <v>74</v>
      </c>
      <c r="B43" s="21"/>
      <c r="C43" s="4"/>
      <c r="D43" s="4"/>
      <c r="E43" s="5"/>
      <c r="F43" s="4"/>
      <c r="G43" s="4"/>
      <c r="H43" s="4"/>
      <c r="I43" s="4"/>
      <c r="J43" s="4"/>
    </row>
    <row r="44" spans="1:10" s="97" customFormat="1" ht="51.75" customHeight="1" x14ac:dyDescent="0.25">
      <c r="A44" s="121" t="s">
        <v>75</v>
      </c>
      <c r="B44" s="101"/>
      <c r="C44" s="95"/>
      <c r="D44" s="95"/>
      <c r="E44" s="96"/>
      <c r="F44" s="95"/>
      <c r="G44" s="95"/>
      <c r="H44" s="95"/>
      <c r="I44" s="95"/>
      <c r="J44" s="95"/>
    </row>
    <row r="45" spans="1:10" s="97" customFormat="1" ht="30.6" customHeight="1" x14ac:dyDescent="0.25">
      <c r="A45" s="121" t="s">
        <v>76</v>
      </c>
      <c r="B45" s="101"/>
      <c r="C45" s="95"/>
      <c r="D45" s="95"/>
      <c r="E45" s="96"/>
      <c r="F45" s="95"/>
      <c r="G45" s="95"/>
      <c r="H45" s="95"/>
      <c r="I45" s="95"/>
      <c r="J45" s="95"/>
    </row>
    <row r="46" spans="1:10" s="97" customFormat="1" ht="50.25" customHeight="1" x14ac:dyDescent="0.25">
      <c r="A46" s="121" t="s">
        <v>77</v>
      </c>
      <c r="B46" s="101"/>
      <c r="C46" s="95"/>
      <c r="D46" s="95"/>
      <c r="E46" s="96"/>
      <c r="F46" s="95"/>
      <c r="G46" s="95"/>
      <c r="H46" s="95"/>
      <c r="I46" s="95"/>
      <c r="J46" s="95"/>
    </row>
    <row r="47" spans="1:10" s="97" customFormat="1" ht="48.6" customHeight="1" x14ac:dyDescent="0.25">
      <c r="A47" s="122" t="s">
        <v>78</v>
      </c>
      <c r="B47" s="101"/>
      <c r="C47" s="95"/>
      <c r="D47" s="95"/>
      <c r="E47" s="96"/>
      <c r="F47" s="95"/>
      <c r="G47" s="95"/>
      <c r="H47" s="95"/>
      <c r="I47" s="95"/>
      <c r="J47" s="95"/>
    </row>
    <row r="48" spans="1:10" s="6" customFormat="1" ht="19.899999999999999" customHeight="1" x14ac:dyDescent="0.25">
      <c r="A48" s="122" t="s">
        <v>28</v>
      </c>
      <c r="B48" s="21"/>
      <c r="C48" s="4"/>
      <c r="D48" s="4"/>
      <c r="E48" s="5"/>
      <c r="F48" s="4"/>
      <c r="G48" s="4"/>
      <c r="H48" s="4"/>
      <c r="I48" s="4"/>
      <c r="J48" s="4"/>
    </row>
    <row r="49" spans="1:10" s="97" customFormat="1" ht="30" customHeight="1" x14ac:dyDescent="0.25">
      <c r="A49" s="100" t="s">
        <v>62</v>
      </c>
      <c r="B49" s="111"/>
      <c r="C49" s="98"/>
      <c r="D49" s="98"/>
      <c r="E49" s="96"/>
      <c r="F49" s="95"/>
      <c r="G49" s="95"/>
      <c r="H49" s="95"/>
      <c r="I49" s="95"/>
      <c r="J49" s="95"/>
    </row>
    <row r="50" spans="1:10" s="6" customFormat="1" ht="16.899999999999999" customHeight="1" x14ac:dyDescent="0.25">
      <c r="A50" s="421" t="s">
        <v>37</v>
      </c>
      <c r="B50" s="422"/>
      <c r="C50" s="4"/>
      <c r="D50" s="4"/>
      <c r="E50" s="5"/>
      <c r="F50" s="4"/>
      <c r="G50" s="4"/>
      <c r="H50" s="4"/>
      <c r="I50" s="4"/>
      <c r="J50" s="4"/>
    </row>
    <row r="51" spans="1:10" s="6" customFormat="1" ht="13.9" customHeight="1" x14ac:dyDescent="0.25">
      <c r="A51" s="20" t="s">
        <v>4</v>
      </c>
      <c r="B51" s="17"/>
      <c r="C51" s="7"/>
      <c r="D51" s="7"/>
      <c r="E51" s="5"/>
      <c r="F51" s="4"/>
      <c r="G51" s="4"/>
      <c r="H51" s="4"/>
      <c r="I51" s="4"/>
      <c r="J51" s="4"/>
    </row>
    <row r="52" spans="1:10" s="6" customFormat="1" ht="15.6" customHeight="1" x14ac:dyDescent="0.25">
      <c r="A52" s="20" t="s">
        <v>38</v>
      </c>
      <c r="B52" s="17"/>
      <c r="C52" s="7"/>
      <c r="D52" s="7"/>
      <c r="E52" s="5"/>
      <c r="F52" s="4"/>
      <c r="G52" s="4"/>
      <c r="H52" s="4"/>
      <c r="I52" s="4"/>
      <c r="J52" s="4"/>
    </row>
    <row r="53" spans="1:10" s="6" customFormat="1" ht="15.6" customHeight="1" x14ac:dyDescent="0.25">
      <c r="A53" s="22" t="s">
        <v>5</v>
      </c>
      <c r="B53" s="17">
        <v>700</v>
      </c>
      <c r="C53" s="7"/>
      <c r="D53" s="7"/>
      <c r="E53" s="5"/>
      <c r="F53" s="4"/>
      <c r="G53" s="4"/>
      <c r="H53" s="4"/>
      <c r="I53" s="4"/>
      <c r="J53" s="4"/>
    </row>
    <row r="54" spans="1:10" s="6" customFormat="1" ht="51" customHeight="1" x14ac:dyDescent="0.25">
      <c r="A54" s="40" t="s">
        <v>6</v>
      </c>
      <c r="B54" s="17"/>
      <c r="C54" s="7"/>
      <c r="D54" s="7"/>
      <c r="E54" s="5"/>
      <c r="F54" s="4"/>
      <c r="G54" s="4"/>
      <c r="H54" s="4"/>
      <c r="I54" s="4"/>
      <c r="J54" s="4"/>
    </row>
    <row r="55" spans="1:10" s="6" customFormat="1" ht="15" customHeight="1" x14ac:dyDescent="0.25">
      <c r="A55" s="20" t="s">
        <v>39</v>
      </c>
      <c r="B55" s="17"/>
      <c r="C55" s="7"/>
      <c r="D55" s="7"/>
      <c r="E55" s="5"/>
      <c r="F55" s="4"/>
      <c r="G55" s="4"/>
      <c r="H55" s="4"/>
      <c r="I55" s="4"/>
      <c r="J55" s="4"/>
    </row>
    <row r="56" spans="1:10" s="6" customFormat="1" ht="15" customHeight="1" x14ac:dyDescent="0.25">
      <c r="A56" s="20" t="s">
        <v>58</v>
      </c>
      <c r="B56" s="17"/>
      <c r="C56" s="7"/>
      <c r="D56" s="7"/>
      <c r="E56" s="5"/>
      <c r="F56" s="4"/>
      <c r="G56" s="4"/>
      <c r="H56" s="4"/>
      <c r="I56" s="4"/>
      <c r="J56" s="4"/>
    </row>
    <row r="57" spans="1:10" s="6" customFormat="1" ht="15" customHeight="1" x14ac:dyDescent="0.25">
      <c r="A57" s="20" t="s">
        <v>7</v>
      </c>
      <c r="B57" s="17"/>
      <c r="C57" s="7"/>
      <c r="D57" s="7"/>
      <c r="E57" s="5"/>
      <c r="F57" s="4"/>
      <c r="G57" s="4"/>
      <c r="H57" s="4"/>
      <c r="I57" s="4"/>
      <c r="J57" s="4"/>
    </row>
    <row r="58" spans="1:10" s="6" customFormat="1" ht="36" customHeight="1" x14ac:dyDescent="0.25">
      <c r="A58" s="40" t="s">
        <v>40</v>
      </c>
      <c r="B58" s="17"/>
      <c r="C58" s="7"/>
      <c r="D58" s="7"/>
      <c r="E58" s="5"/>
      <c r="F58" s="4"/>
      <c r="G58" s="4"/>
      <c r="H58" s="4"/>
      <c r="I58" s="4"/>
      <c r="J58" s="4"/>
    </row>
    <row r="59" spans="1:10" s="6" customFormat="1" ht="15" customHeight="1" x14ac:dyDescent="0.25">
      <c r="A59" s="20" t="s">
        <v>41</v>
      </c>
      <c r="B59" s="17"/>
      <c r="C59" s="7"/>
      <c r="D59" s="7"/>
      <c r="E59" s="5"/>
      <c r="F59" s="4"/>
      <c r="G59" s="4"/>
      <c r="H59" s="4"/>
      <c r="I59" s="4"/>
      <c r="J59" s="4"/>
    </row>
    <row r="60" spans="1:10" s="6" customFormat="1" ht="30.6" customHeight="1" x14ac:dyDescent="0.25">
      <c r="A60" s="20" t="s">
        <v>64</v>
      </c>
      <c r="B60" s="17"/>
      <c r="C60" s="7"/>
      <c r="D60" s="7"/>
      <c r="E60" s="5"/>
      <c r="F60" s="4"/>
      <c r="G60" s="4"/>
      <c r="H60" s="4"/>
      <c r="I60" s="4"/>
      <c r="J60" s="4"/>
    </row>
    <row r="61" spans="1:10" s="87" customFormat="1" ht="19.149999999999999" customHeight="1" x14ac:dyDescent="0.25">
      <c r="A61" s="114" t="s">
        <v>60</v>
      </c>
      <c r="B61" s="112">
        <f>B62+B63</f>
        <v>0</v>
      </c>
      <c r="C61" s="88"/>
      <c r="D61" s="88"/>
      <c r="E61" s="86"/>
      <c r="F61" s="85"/>
      <c r="G61" s="85"/>
      <c r="H61" s="85"/>
      <c r="I61" s="85"/>
      <c r="J61" s="85"/>
    </row>
    <row r="62" spans="1:10" s="97" customFormat="1" ht="19.149999999999999" customHeight="1" x14ac:dyDescent="0.25">
      <c r="A62" s="100" t="s">
        <v>65</v>
      </c>
      <c r="B62" s="111"/>
      <c r="C62" s="98"/>
      <c r="D62" s="98"/>
      <c r="E62" s="96"/>
      <c r="F62" s="95"/>
      <c r="G62" s="95"/>
      <c r="H62" s="95"/>
      <c r="I62" s="95"/>
      <c r="J62" s="95"/>
    </row>
    <row r="63" spans="1:10" s="97" customFormat="1" ht="19.149999999999999" customHeight="1" x14ac:dyDescent="0.25">
      <c r="A63" s="100" t="s">
        <v>66</v>
      </c>
      <c r="B63" s="111"/>
      <c r="C63" s="98"/>
      <c r="D63" s="98"/>
      <c r="E63" s="96"/>
      <c r="F63" s="95"/>
      <c r="G63" s="95"/>
      <c r="H63" s="95"/>
      <c r="I63" s="95"/>
      <c r="J63" s="95"/>
    </row>
    <row r="64" spans="1:10" s="6" customFormat="1" ht="30.6" customHeight="1" x14ac:dyDescent="0.25">
      <c r="A64" s="20" t="s">
        <v>42</v>
      </c>
      <c r="B64" s="17"/>
      <c r="C64" s="7"/>
      <c r="D64" s="7"/>
      <c r="E64" s="5"/>
      <c r="F64" s="4"/>
      <c r="G64" s="4"/>
      <c r="H64" s="4"/>
      <c r="I64" s="4"/>
      <c r="J64" s="4"/>
    </row>
    <row r="65" spans="1:10" s="6" customFormat="1" ht="28.9" customHeight="1" x14ac:dyDescent="0.25">
      <c r="A65" s="110" t="s">
        <v>12</v>
      </c>
      <c r="B65" s="16">
        <f>B66+B67</f>
        <v>0</v>
      </c>
      <c r="C65" s="7"/>
      <c r="D65" s="7"/>
      <c r="E65" s="5"/>
      <c r="F65" s="4"/>
      <c r="G65" s="4"/>
      <c r="H65" s="4"/>
      <c r="I65" s="4"/>
      <c r="J65" s="4"/>
    </row>
    <row r="66" spans="1:10" s="6" customFormat="1" ht="16.899999999999999" customHeight="1" x14ac:dyDescent="0.25">
      <c r="A66" s="20" t="s">
        <v>43</v>
      </c>
      <c r="B66" s="17"/>
      <c r="C66" s="7"/>
      <c r="D66" s="7"/>
      <c r="E66" s="5"/>
      <c r="F66" s="4"/>
      <c r="G66" s="4"/>
      <c r="H66" s="4"/>
      <c r="I66" s="4"/>
      <c r="J66" s="4"/>
    </row>
    <row r="67" spans="1:10" s="6" customFormat="1" ht="17.45" customHeight="1" x14ac:dyDescent="0.25">
      <c r="A67" s="23" t="s">
        <v>44</v>
      </c>
      <c r="B67" s="17"/>
      <c r="C67" s="7"/>
      <c r="D67" s="7"/>
      <c r="E67" s="5"/>
      <c r="F67" s="4"/>
      <c r="G67" s="4"/>
      <c r="H67" s="4"/>
      <c r="I67" s="4"/>
      <c r="J67" s="4"/>
    </row>
    <row r="68" spans="1:10" s="6" customFormat="1" ht="46.15" customHeight="1" x14ac:dyDescent="0.25">
      <c r="A68" s="34" t="s">
        <v>57</v>
      </c>
      <c r="B68" s="17"/>
      <c r="C68" s="7"/>
      <c r="D68" s="7"/>
      <c r="E68" s="5"/>
      <c r="F68" s="4"/>
      <c r="G68" s="4"/>
      <c r="H68" s="4"/>
      <c r="I68" s="4"/>
      <c r="J68" s="4"/>
    </row>
    <row r="69" spans="1:10" s="6" customFormat="1" ht="14.45" customHeight="1" x14ac:dyDescent="0.25">
      <c r="A69" s="423" t="s">
        <v>45</v>
      </c>
      <c r="B69" s="424"/>
      <c r="C69" s="7"/>
      <c r="D69" s="7"/>
      <c r="E69" s="5"/>
      <c r="F69" s="4"/>
      <c r="G69" s="4"/>
      <c r="H69" s="4"/>
      <c r="I69" s="4"/>
      <c r="J69" s="4"/>
    </row>
    <row r="70" spans="1:10" s="6" customFormat="1" ht="130.5" customHeight="1" x14ac:dyDescent="0.25">
      <c r="A70" s="131" t="s">
        <v>67</v>
      </c>
      <c r="B70" s="17"/>
      <c r="C70" s="4"/>
      <c r="D70" s="4"/>
      <c r="E70" s="5"/>
      <c r="F70" s="4"/>
      <c r="G70" s="4"/>
      <c r="H70" s="4"/>
      <c r="I70" s="4"/>
      <c r="J70" s="4"/>
    </row>
    <row r="71" spans="1:10" s="6" customFormat="1" ht="49.15" customHeight="1" x14ac:dyDescent="0.25">
      <c r="A71" s="22" t="s">
        <v>68</v>
      </c>
      <c r="B71" s="17"/>
      <c r="C71" s="4"/>
      <c r="D71" s="4"/>
      <c r="E71" s="5"/>
      <c r="F71" s="4"/>
      <c r="G71" s="4"/>
      <c r="H71" s="4"/>
      <c r="I71" s="4"/>
      <c r="J71" s="4"/>
    </row>
    <row r="72" spans="1:10" s="6" customFormat="1" ht="19.149999999999999" customHeight="1" x14ac:dyDescent="0.25">
      <c r="A72" s="425" t="s">
        <v>8</v>
      </c>
      <c r="B72" s="426"/>
      <c r="C72" s="4"/>
      <c r="D72" s="4"/>
      <c r="E72" s="5"/>
      <c r="F72" s="4"/>
      <c r="G72" s="4"/>
      <c r="H72" s="4"/>
      <c r="I72" s="4"/>
      <c r="J72" s="4"/>
    </row>
    <row r="73" spans="1:10" s="6" customFormat="1" ht="17.649999999999999" customHeight="1" x14ac:dyDescent="0.25">
      <c r="A73" s="413" t="s">
        <v>11</v>
      </c>
      <c r="B73" s="414"/>
      <c r="C73" s="4"/>
      <c r="D73" s="4"/>
      <c r="E73" s="5"/>
      <c r="F73" s="4"/>
      <c r="G73" s="4"/>
      <c r="H73" s="4"/>
      <c r="I73" s="4"/>
      <c r="J73" s="4"/>
    </row>
    <row r="74" spans="1:10" s="6" customFormat="1" ht="12" customHeight="1" x14ac:dyDescent="0.25">
      <c r="A74" s="22" t="s">
        <v>46</v>
      </c>
      <c r="B74" s="17"/>
      <c r="C74" s="4"/>
      <c r="D74" s="4"/>
      <c r="E74" s="5"/>
      <c r="F74" s="4"/>
      <c r="G74" s="4"/>
      <c r="H74" s="4"/>
      <c r="I74" s="4"/>
      <c r="J74" s="4"/>
    </row>
    <row r="75" spans="1:10" s="6" customFormat="1" ht="15.75" thickBot="1" x14ac:dyDescent="0.3">
      <c r="A75" s="24" t="s">
        <v>47</v>
      </c>
      <c r="B75" s="25"/>
      <c r="C75" s="4"/>
      <c r="D75" s="4"/>
      <c r="E75" s="5"/>
      <c r="F75" s="4"/>
      <c r="G75" s="4"/>
      <c r="H75" s="4"/>
      <c r="I75" s="4"/>
      <c r="J75" s="4"/>
    </row>
  </sheetData>
  <mergeCells count="11">
    <mergeCell ref="A69:B69"/>
    <mergeCell ref="A72:B72"/>
    <mergeCell ref="A73:B73"/>
    <mergeCell ref="A2:B3"/>
    <mergeCell ref="A7:B7"/>
    <mergeCell ref="A4:B4"/>
    <mergeCell ref="A8:B8"/>
    <mergeCell ref="A9:B9"/>
    <mergeCell ref="A5:A6"/>
    <mergeCell ref="A50:B50"/>
    <mergeCell ref="B5:B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2:H75"/>
  <sheetViews>
    <sheetView workbookViewId="0">
      <selection activeCell="A71" sqref="A71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8" x14ac:dyDescent="0.25">
      <c r="A2" s="382" t="s">
        <v>59</v>
      </c>
      <c r="B2" s="382"/>
    </row>
    <row r="3" spans="1:8" ht="26.45" customHeight="1" x14ac:dyDescent="0.25">
      <c r="A3" s="382"/>
      <c r="B3" s="382"/>
    </row>
    <row r="4" spans="1:8" ht="27" customHeight="1" thickBot="1" x14ac:dyDescent="0.3">
      <c r="A4" s="3" t="s">
        <v>18</v>
      </c>
      <c r="B4" s="2"/>
    </row>
    <row r="5" spans="1:8" ht="30.6" customHeight="1" x14ac:dyDescent="0.25">
      <c r="A5" s="416" t="s">
        <v>0</v>
      </c>
      <c r="B5" s="418" t="s">
        <v>1</v>
      </c>
    </row>
    <row r="6" spans="1:8" ht="14.45" customHeight="1" x14ac:dyDescent="0.25">
      <c r="A6" s="417"/>
      <c r="B6" s="419"/>
    </row>
    <row r="7" spans="1:8" s="6" customFormat="1" ht="16.5" customHeight="1" x14ac:dyDescent="0.25">
      <c r="A7" s="413" t="s">
        <v>2</v>
      </c>
      <c r="B7" s="414"/>
      <c r="C7" s="4"/>
      <c r="D7" s="4"/>
      <c r="E7" s="4"/>
      <c r="F7" s="4"/>
      <c r="G7" s="4"/>
      <c r="H7" s="4"/>
    </row>
    <row r="8" spans="1:8" s="6" customFormat="1" ht="16.5" customHeight="1" x14ac:dyDescent="0.25">
      <c r="A8" s="413" t="s">
        <v>11</v>
      </c>
      <c r="B8" s="414"/>
      <c r="C8" s="4"/>
      <c r="D8" s="4"/>
      <c r="E8" s="4"/>
      <c r="F8" s="4"/>
      <c r="G8" s="4"/>
      <c r="H8" s="4"/>
    </row>
    <row r="9" spans="1:8" s="6" customFormat="1" ht="28.9" customHeight="1" x14ac:dyDescent="0.25">
      <c r="A9" s="417" t="s">
        <v>20</v>
      </c>
      <c r="B9" s="420"/>
      <c r="C9" s="4"/>
      <c r="D9" s="4"/>
      <c r="E9" s="4"/>
      <c r="F9" s="4"/>
      <c r="G9" s="4"/>
      <c r="H9" s="4"/>
    </row>
    <row r="10" spans="1:8" s="6" customFormat="1" ht="16.5" customHeight="1" x14ac:dyDescent="0.25">
      <c r="A10" s="108" t="s">
        <v>21</v>
      </c>
      <c r="B10" s="19">
        <f>B11+B12+B13+B14</f>
        <v>5200</v>
      </c>
      <c r="C10" s="4"/>
      <c r="D10" s="4"/>
      <c r="E10" s="4"/>
      <c r="F10" s="4"/>
      <c r="G10" s="4"/>
      <c r="H10" s="4"/>
    </row>
    <row r="11" spans="1:8" s="6" customFormat="1" ht="19.149999999999999" customHeight="1" x14ac:dyDescent="0.25">
      <c r="A11" s="20" t="s">
        <v>22</v>
      </c>
      <c r="B11" s="17">
        <v>3394</v>
      </c>
      <c r="C11" s="4"/>
      <c r="D11" s="4"/>
      <c r="E11" s="4"/>
      <c r="F11" s="4"/>
      <c r="G11" s="4"/>
      <c r="H11" s="4"/>
    </row>
    <row r="12" spans="1:8" s="6" customFormat="1" ht="15.75" x14ac:dyDescent="0.25">
      <c r="A12" s="20" t="s">
        <v>63</v>
      </c>
      <c r="B12" s="17">
        <v>1611</v>
      </c>
      <c r="C12" s="4"/>
      <c r="D12" s="4"/>
      <c r="E12" s="4"/>
      <c r="F12" s="4"/>
      <c r="G12" s="4"/>
      <c r="H12" s="4"/>
    </row>
    <row r="13" spans="1:8" s="97" customFormat="1" ht="15.75" x14ac:dyDescent="0.25">
      <c r="A13" s="100" t="s">
        <v>23</v>
      </c>
      <c r="B13" s="111">
        <v>195</v>
      </c>
      <c r="C13" s="95"/>
      <c r="D13" s="95"/>
      <c r="E13" s="95"/>
      <c r="F13" s="95"/>
      <c r="G13" s="95"/>
      <c r="H13" s="95"/>
    </row>
    <row r="14" spans="1:8" s="97" customFormat="1" ht="17.45" customHeight="1" x14ac:dyDescent="0.25">
      <c r="A14" s="100" t="s">
        <v>56</v>
      </c>
      <c r="B14" s="111"/>
      <c r="C14" s="95"/>
      <c r="D14" s="95"/>
      <c r="E14" s="95"/>
      <c r="F14" s="95"/>
      <c r="G14" s="95"/>
      <c r="H14" s="95"/>
    </row>
    <row r="15" spans="1:8" s="6" customFormat="1" ht="15.75" x14ac:dyDescent="0.25">
      <c r="A15" s="108" t="s">
        <v>3</v>
      </c>
      <c r="B15" s="19">
        <f>B16+B17+B18</f>
        <v>2360</v>
      </c>
      <c r="C15" s="4"/>
      <c r="D15" s="4"/>
      <c r="E15" s="4"/>
      <c r="F15" s="4"/>
      <c r="G15" s="4"/>
      <c r="H15" s="4"/>
    </row>
    <row r="16" spans="1:8" s="6" customFormat="1" ht="15.75" x14ac:dyDescent="0.25">
      <c r="A16" s="20" t="s">
        <v>22</v>
      </c>
      <c r="B16" s="17">
        <v>1998</v>
      </c>
      <c r="C16" s="4"/>
      <c r="D16" s="4"/>
      <c r="E16" s="4"/>
      <c r="F16" s="4"/>
      <c r="G16" s="4"/>
      <c r="H16" s="4"/>
    </row>
    <row r="17" spans="1:8" s="6" customFormat="1" ht="15.75" x14ac:dyDescent="0.25">
      <c r="A17" s="20" t="s">
        <v>23</v>
      </c>
      <c r="B17" s="17">
        <v>362</v>
      </c>
      <c r="C17" s="4"/>
      <c r="D17" s="4"/>
      <c r="E17" s="4"/>
      <c r="F17" s="4"/>
      <c r="G17" s="4"/>
      <c r="H17" s="4"/>
    </row>
    <row r="18" spans="1:8" s="6" customFormat="1" ht="15.75" x14ac:dyDescent="0.25">
      <c r="A18" s="20" t="s">
        <v>28</v>
      </c>
      <c r="B18" s="17"/>
      <c r="C18" s="4"/>
      <c r="D18" s="4"/>
      <c r="E18" s="4"/>
      <c r="F18" s="4"/>
      <c r="G18" s="4"/>
      <c r="H18" s="4"/>
    </row>
    <row r="19" spans="1:8" s="6" customFormat="1" ht="13.9" customHeight="1" x14ac:dyDescent="0.25">
      <c r="A19" s="110" t="s">
        <v>24</v>
      </c>
      <c r="B19" s="26">
        <f>B20+B21+B22+B23</f>
        <v>5112</v>
      </c>
      <c r="C19" s="4"/>
      <c r="D19" s="4"/>
      <c r="E19" s="4"/>
      <c r="F19" s="4"/>
      <c r="G19" s="4"/>
      <c r="H19" s="4"/>
    </row>
    <row r="20" spans="1:8" s="6" customFormat="1" ht="15.75" x14ac:dyDescent="0.25">
      <c r="A20" s="20" t="s">
        <v>25</v>
      </c>
      <c r="B20" s="17">
        <v>2612</v>
      </c>
      <c r="C20" s="4"/>
      <c r="D20" s="4"/>
      <c r="E20" s="4"/>
      <c r="F20" s="4"/>
      <c r="G20" s="4"/>
      <c r="H20" s="4"/>
    </row>
    <row r="21" spans="1:8" s="6" customFormat="1" ht="15.75" x14ac:dyDescent="0.25">
      <c r="A21" s="20" t="s">
        <v>26</v>
      </c>
      <c r="B21" s="17"/>
      <c r="C21" s="4"/>
      <c r="D21" s="4"/>
      <c r="E21" s="4"/>
      <c r="F21" s="4"/>
      <c r="G21" s="4"/>
      <c r="H21" s="4"/>
    </row>
    <row r="22" spans="1:8" s="6" customFormat="1" ht="15.75" x14ac:dyDescent="0.25">
      <c r="A22" s="20" t="s">
        <v>27</v>
      </c>
      <c r="B22" s="17">
        <v>2500</v>
      </c>
      <c r="C22" s="4"/>
      <c r="D22" s="4"/>
      <c r="E22" s="4"/>
      <c r="F22" s="4"/>
      <c r="G22" s="4"/>
      <c r="H22" s="4"/>
    </row>
    <row r="23" spans="1:8" s="6" customFormat="1" ht="15.75" x14ac:dyDescent="0.25">
      <c r="A23" s="20" t="s">
        <v>28</v>
      </c>
      <c r="B23" s="17"/>
      <c r="C23" s="4"/>
      <c r="D23" s="4"/>
      <c r="E23" s="4"/>
      <c r="F23" s="4"/>
      <c r="G23" s="4"/>
      <c r="H23" s="4"/>
    </row>
    <row r="24" spans="1:8" s="6" customFormat="1" ht="31.5" x14ac:dyDescent="0.25">
      <c r="A24" s="110" t="s">
        <v>29</v>
      </c>
      <c r="B24" s="19">
        <f>B25+B26+B27+B28+B29+B30+B31+B32</f>
        <v>3900</v>
      </c>
      <c r="C24" s="4"/>
      <c r="D24" s="4"/>
      <c r="E24" s="4"/>
      <c r="F24" s="4"/>
      <c r="G24" s="4"/>
      <c r="H24" s="4"/>
    </row>
    <row r="25" spans="1:8" s="6" customFormat="1" ht="15.75" x14ac:dyDescent="0.25">
      <c r="A25" s="20" t="s">
        <v>30</v>
      </c>
      <c r="B25" s="17">
        <v>200</v>
      </c>
      <c r="C25" s="4"/>
      <c r="D25" s="4"/>
      <c r="E25" s="4"/>
      <c r="F25" s="4"/>
      <c r="G25" s="4"/>
      <c r="H25" s="4"/>
    </row>
    <row r="26" spans="1:8" s="6" customFormat="1" ht="15.75" x14ac:dyDescent="0.25">
      <c r="A26" s="20" t="s">
        <v>31</v>
      </c>
      <c r="B26" s="17">
        <v>3500</v>
      </c>
      <c r="C26" s="4"/>
      <c r="D26" s="4"/>
      <c r="E26" s="4"/>
      <c r="F26" s="4"/>
      <c r="G26" s="4"/>
      <c r="H26" s="4"/>
    </row>
    <row r="27" spans="1:8" s="6" customFormat="1" ht="15.75" x14ac:dyDescent="0.25">
      <c r="A27" s="20" t="s">
        <v>32</v>
      </c>
      <c r="B27" s="17"/>
      <c r="C27" s="4"/>
      <c r="D27" s="4"/>
      <c r="E27" s="4"/>
      <c r="F27" s="4"/>
      <c r="G27" s="4"/>
      <c r="H27" s="4"/>
    </row>
    <row r="28" spans="1:8" s="6" customFormat="1" ht="15.75" x14ac:dyDescent="0.25">
      <c r="A28" s="20" t="s">
        <v>33</v>
      </c>
      <c r="B28" s="17">
        <v>200</v>
      </c>
      <c r="C28" s="4"/>
      <c r="D28" s="4"/>
      <c r="E28" s="4"/>
      <c r="F28" s="4"/>
      <c r="G28" s="4"/>
      <c r="H28" s="4"/>
    </row>
    <row r="29" spans="1:8" s="6" customFormat="1" ht="15.75" x14ac:dyDescent="0.25">
      <c r="A29" s="20" t="s">
        <v>34</v>
      </c>
      <c r="B29" s="17"/>
      <c r="C29" s="4"/>
      <c r="D29" s="4"/>
      <c r="E29" s="4"/>
      <c r="F29" s="4"/>
      <c r="G29" s="4"/>
      <c r="H29" s="4"/>
    </row>
    <row r="30" spans="1:8" s="6" customFormat="1" ht="15.75" x14ac:dyDescent="0.25">
      <c r="A30" s="20" t="s">
        <v>35</v>
      </c>
      <c r="B30" s="17"/>
      <c r="C30" s="4"/>
      <c r="D30" s="4"/>
      <c r="E30" s="4"/>
      <c r="F30" s="4"/>
      <c r="G30" s="4"/>
      <c r="H30" s="4"/>
    </row>
    <row r="31" spans="1:8" s="6" customFormat="1" ht="15.75" x14ac:dyDescent="0.25">
      <c r="A31" s="20" t="s">
        <v>36</v>
      </c>
      <c r="B31" s="17"/>
      <c r="C31" s="4"/>
      <c r="D31" s="4"/>
      <c r="E31" s="4"/>
      <c r="F31" s="4"/>
      <c r="G31" s="4"/>
      <c r="H31" s="4"/>
    </row>
    <row r="32" spans="1:8" s="6" customFormat="1" ht="15.75" x14ac:dyDescent="0.25">
      <c r="A32" s="20" t="s">
        <v>28</v>
      </c>
      <c r="B32" s="17"/>
      <c r="C32" s="4"/>
      <c r="D32" s="4"/>
      <c r="E32" s="4"/>
      <c r="F32" s="4"/>
      <c r="G32" s="4"/>
      <c r="H32" s="4"/>
    </row>
    <row r="33" spans="1:8" s="6" customFormat="1" ht="80.45" customHeight="1" x14ac:dyDescent="0.25">
      <c r="A33" s="106" t="s">
        <v>61</v>
      </c>
      <c r="B33" s="17">
        <f>B34+B35+B36</f>
        <v>2281</v>
      </c>
      <c r="C33" s="4"/>
      <c r="D33" s="4"/>
      <c r="E33" s="4"/>
      <c r="F33" s="4"/>
      <c r="G33" s="4"/>
      <c r="H33" s="4"/>
    </row>
    <row r="34" spans="1:8" s="6" customFormat="1" ht="46.15" customHeight="1" x14ac:dyDescent="0.25">
      <c r="A34" s="34" t="s">
        <v>54</v>
      </c>
      <c r="B34" s="17">
        <v>2246</v>
      </c>
      <c r="C34" s="4"/>
      <c r="D34" s="4"/>
      <c r="E34" s="4"/>
      <c r="F34" s="4"/>
      <c r="G34" s="4"/>
      <c r="H34" s="4"/>
    </row>
    <row r="35" spans="1:8" s="6" customFormat="1" ht="28.9" customHeight="1" x14ac:dyDescent="0.25">
      <c r="A35" s="34" t="s">
        <v>53</v>
      </c>
      <c r="B35" s="17">
        <v>20</v>
      </c>
      <c r="C35" s="4"/>
      <c r="D35" s="4"/>
      <c r="E35" s="4"/>
      <c r="F35" s="4"/>
      <c r="G35" s="4"/>
      <c r="H35" s="4"/>
    </row>
    <row r="36" spans="1:8" s="6" customFormat="1" ht="28.15" customHeight="1" x14ac:dyDescent="0.25">
      <c r="A36" s="34" t="s">
        <v>55</v>
      </c>
      <c r="B36" s="17">
        <v>15</v>
      </c>
      <c r="C36" s="4"/>
      <c r="D36" s="4"/>
      <c r="E36" s="4"/>
      <c r="F36" s="4"/>
      <c r="G36" s="4"/>
      <c r="H36" s="4"/>
    </row>
    <row r="37" spans="1:8" s="6" customFormat="1" ht="46.15" customHeight="1" x14ac:dyDescent="0.25">
      <c r="A37" s="107" t="s">
        <v>52</v>
      </c>
      <c r="B37" s="21">
        <f>SUM(B38:B48)</f>
        <v>0</v>
      </c>
      <c r="C37" s="4"/>
      <c r="D37" s="4"/>
      <c r="E37" s="4"/>
      <c r="F37" s="4"/>
      <c r="G37" s="4"/>
      <c r="H37" s="4"/>
    </row>
    <row r="38" spans="1:8" s="6" customFormat="1" ht="31.15" customHeight="1" x14ac:dyDescent="0.25">
      <c r="A38" s="121" t="s">
        <v>69</v>
      </c>
      <c r="B38" s="21"/>
      <c r="C38" s="4"/>
      <c r="D38" s="4"/>
      <c r="E38" s="4"/>
      <c r="F38" s="4"/>
      <c r="G38" s="4"/>
      <c r="H38" s="4"/>
    </row>
    <row r="39" spans="1:8" s="6" customFormat="1" ht="31.9" customHeight="1" x14ac:dyDescent="0.25">
      <c r="A39" s="121" t="s">
        <v>70</v>
      </c>
      <c r="B39" s="21"/>
      <c r="C39" s="4"/>
      <c r="D39" s="4"/>
      <c r="E39" s="4"/>
      <c r="F39" s="4"/>
      <c r="G39" s="4"/>
      <c r="H39" s="4"/>
    </row>
    <row r="40" spans="1:8" s="6" customFormat="1" ht="30.6" customHeight="1" x14ac:dyDescent="0.25">
      <c r="A40" s="121" t="s">
        <v>71</v>
      </c>
      <c r="B40" s="21"/>
      <c r="C40" s="4"/>
      <c r="D40" s="4"/>
      <c r="E40" s="4"/>
      <c r="F40" s="4"/>
      <c r="G40" s="4"/>
      <c r="H40" s="4"/>
    </row>
    <row r="41" spans="1:8" s="6" customFormat="1" ht="30" customHeight="1" x14ac:dyDescent="0.25">
      <c r="A41" s="121" t="s">
        <v>72</v>
      </c>
      <c r="B41" s="21"/>
      <c r="C41" s="4"/>
      <c r="D41" s="4"/>
      <c r="E41" s="4"/>
      <c r="F41" s="4"/>
      <c r="G41" s="4"/>
      <c r="H41" s="4"/>
    </row>
    <row r="42" spans="1:8" s="6" customFormat="1" ht="16.149999999999999" customHeight="1" x14ac:dyDescent="0.25">
      <c r="A42" s="121" t="s">
        <v>73</v>
      </c>
      <c r="B42" s="21"/>
      <c r="C42" s="4"/>
      <c r="D42" s="4"/>
      <c r="E42" s="4"/>
      <c r="F42" s="4"/>
      <c r="G42" s="4"/>
      <c r="H42" s="4"/>
    </row>
    <row r="43" spans="1:8" s="6" customFormat="1" ht="35.450000000000003" customHeight="1" x14ac:dyDescent="0.25">
      <c r="A43" s="121" t="s">
        <v>74</v>
      </c>
      <c r="B43" s="21"/>
      <c r="C43" s="4"/>
      <c r="D43" s="4"/>
      <c r="E43" s="4"/>
      <c r="F43" s="4"/>
      <c r="G43" s="4"/>
      <c r="H43" s="4"/>
    </row>
    <row r="44" spans="1:8" s="97" customFormat="1" ht="51.75" customHeight="1" x14ac:dyDescent="0.25">
      <c r="A44" s="121" t="s">
        <v>75</v>
      </c>
      <c r="B44" s="101"/>
      <c r="C44" s="95"/>
      <c r="D44" s="95"/>
      <c r="E44" s="95"/>
      <c r="F44" s="95"/>
      <c r="G44" s="95"/>
      <c r="H44" s="95"/>
    </row>
    <row r="45" spans="1:8" s="97" customFormat="1" ht="30.6" customHeight="1" x14ac:dyDescent="0.25">
      <c r="A45" s="121" t="s">
        <v>76</v>
      </c>
      <c r="B45" s="101"/>
      <c r="C45" s="95"/>
      <c r="D45" s="95"/>
      <c r="E45" s="95"/>
      <c r="F45" s="95"/>
      <c r="G45" s="95"/>
      <c r="H45" s="95"/>
    </row>
    <row r="46" spans="1:8" s="97" customFormat="1" ht="50.25" customHeight="1" x14ac:dyDescent="0.25">
      <c r="A46" s="121" t="s">
        <v>77</v>
      </c>
      <c r="B46" s="101"/>
      <c r="C46" s="95"/>
      <c r="D46" s="95"/>
      <c r="E46" s="95"/>
      <c r="F46" s="95"/>
      <c r="G46" s="95"/>
      <c r="H46" s="95"/>
    </row>
    <row r="47" spans="1:8" s="97" customFormat="1" ht="48.6" customHeight="1" x14ac:dyDescent="0.25">
      <c r="A47" s="122" t="s">
        <v>78</v>
      </c>
      <c r="B47" s="101"/>
      <c r="C47" s="95"/>
      <c r="D47" s="95"/>
      <c r="E47" s="95"/>
      <c r="F47" s="95"/>
      <c r="G47" s="95"/>
      <c r="H47" s="95"/>
    </row>
    <row r="48" spans="1:8" s="6" customFormat="1" ht="19.899999999999999" customHeight="1" x14ac:dyDescent="0.25">
      <c r="A48" s="122" t="s">
        <v>28</v>
      </c>
      <c r="B48" s="21"/>
      <c r="C48" s="4"/>
      <c r="D48" s="4"/>
      <c r="E48" s="4"/>
      <c r="F48" s="4"/>
      <c r="G48" s="4"/>
      <c r="H48" s="4"/>
    </row>
    <row r="49" spans="1:8" s="97" customFormat="1" ht="30" customHeight="1" x14ac:dyDescent="0.25">
      <c r="A49" s="100" t="s">
        <v>62</v>
      </c>
      <c r="B49" s="111"/>
      <c r="C49" s="98"/>
      <c r="D49" s="95"/>
      <c r="E49" s="95"/>
      <c r="F49" s="95"/>
      <c r="G49" s="95"/>
      <c r="H49" s="95"/>
    </row>
    <row r="50" spans="1:8" s="6" customFormat="1" ht="16.899999999999999" customHeight="1" x14ac:dyDescent="0.25">
      <c r="A50" s="421" t="s">
        <v>37</v>
      </c>
      <c r="B50" s="422"/>
      <c r="C50" s="4"/>
      <c r="D50" s="4"/>
      <c r="E50" s="4"/>
      <c r="F50" s="4"/>
      <c r="G50" s="4"/>
      <c r="H50" s="4"/>
    </row>
    <row r="51" spans="1:8" s="6" customFormat="1" ht="13.9" customHeight="1" x14ac:dyDescent="0.25">
      <c r="A51" s="20" t="s">
        <v>4</v>
      </c>
      <c r="B51" s="17"/>
      <c r="C51" s="7"/>
      <c r="D51" s="4"/>
      <c r="E51" s="4"/>
      <c r="F51" s="4"/>
      <c r="G51" s="4"/>
      <c r="H51" s="4"/>
    </row>
    <row r="52" spans="1:8" s="6" customFormat="1" ht="15.6" customHeight="1" x14ac:dyDescent="0.25">
      <c r="A52" s="20" t="s">
        <v>38</v>
      </c>
      <c r="B52" s="17"/>
      <c r="C52" s="7"/>
      <c r="D52" s="4"/>
      <c r="E52" s="4"/>
      <c r="F52" s="4"/>
      <c r="G52" s="4"/>
      <c r="H52" s="4"/>
    </row>
    <row r="53" spans="1:8" s="6" customFormat="1" ht="15.6" customHeight="1" x14ac:dyDescent="0.25">
      <c r="A53" s="22" t="s">
        <v>5</v>
      </c>
      <c r="B53" s="17"/>
      <c r="C53" s="7"/>
      <c r="D53" s="4"/>
      <c r="E53" s="4"/>
      <c r="F53" s="4"/>
      <c r="G53" s="4"/>
      <c r="H53" s="4"/>
    </row>
    <row r="54" spans="1:8" s="6" customFormat="1" ht="51" customHeight="1" x14ac:dyDescent="0.25">
      <c r="A54" s="40" t="s">
        <v>6</v>
      </c>
      <c r="B54" s="17"/>
      <c r="C54" s="7"/>
      <c r="D54" s="4"/>
      <c r="E54" s="4"/>
      <c r="F54" s="4"/>
      <c r="G54" s="4"/>
      <c r="H54" s="4"/>
    </row>
    <row r="55" spans="1:8" s="6" customFormat="1" ht="15" customHeight="1" x14ac:dyDescent="0.25">
      <c r="A55" s="20" t="s">
        <v>39</v>
      </c>
      <c r="B55" s="17"/>
      <c r="C55" s="7"/>
      <c r="D55" s="4"/>
      <c r="E55" s="4"/>
      <c r="F55" s="4"/>
      <c r="G55" s="4"/>
      <c r="H55" s="4"/>
    </row>
    <row r="56" spans="1:8" s="6" customFormat="1" ht="15" customHeight="1" x14ac:dyDescent="0.25">
      <c r="A56" s="20" t="s">
        <v>58</v>
      </c>
      <c r="B56" s="17"/>
      <c r="C56" s="7"/>
      <c r="D56" s="4"/>
      <c r="E56" s="4"/>
      <c r="F56" s="4"/>
      <c r="G56" s="4"/>
      <c r="H56" s="4"/>
    </row>
    <row r="57" spans="1:8" s="6" customFormat="1" ht="15" customHeight="1" x14ac:dyDescent="0.25">
      <c r="A57" s="20" t="s">
        <v>7</v>
      </c>
      <c r="B57" s="17"/>
      <c r="C57" s="7"/>
      <c r="D57" s="4"/>
      <c r="E57" s="4"/>
      <c r="F57" s="4"/>
      <c r="G57" s="4"/>
      <c r="H57" s="4"/>
    </row>
    <row r="58" spans="1:8" s="6" customFormat="1" ht="36" customHeight="1" x14ac:dyDescent="0.25">
      <c r="A58" s="40" t="s">
        <v>40</v>
      </c>
      <c r="B58" s="17">
        <v>150</v>
      </c>
      <c r="C58" s="7"/>
      <c r="D58" s="4"/>
      <c r="E58" s="4"/>
      <c r="F58" s="4"/>
      <c r="G58" s="4"/>
      <c r="H58" s="4"/>
    </row>
    <row r="59" spans="1:8" s="6" customFormat="1" ht="15" customHeight="1" x14ac:dyDescent="0.25">
      <c r="A59" s="20" t="s">
        <v>41</v>
      </c>
      <c r="B59" s="17">
        <v>100</v>
      </c>
      <c r="C59" s="7"/>
      <c r="D59" s="4"/>
      <c r="E59" s="4"/>
      <c r="F59" s="4"/>
      <c r="G59" s="4"/>
      <c r="H59" s="4"/>
    </row>
    <row r="60" spans="1:8" s="6" customFormat="1" ht="30.6" customHeight="1" x14ac:dyDescent="0.25">
      <c r="A60" s="20" t="s">
        <v>64</v>
      </c>
      <c r="B60" s="17"/>
      <c r="C60" s="7"/>
      <c r="D60" s="4"/>
      <c r="E60" s="4"/>
      <c r="F60" s="4"/>
      <c r="G60" s="4"/>
      <c r="H60" s="4"/>
    </row>
    <row r="61" spans="1:8" s="87" customFormat="1" ht="19.149999999999999" customHeight="1" x14ac:dyDescent="0.25">
      <c r="A61" s="114" t="s">
        <v>60</v>
      </c>
      <c r="B61" s="112">
        <f>B62+B63</f>
        <v>0</v>
      </c>
      <c r="C61" s="88"/>
      <c r="D61" s="85"/>
      <c r="E61" s="85"/>
      <c r="F61" s="85"/>
      <c r="G61" s="85"/>
      <c r="H61" s="85"/>
    </row>
    <row r="62" spans="1:8" s="97" customFormat="1" ht="19.149999999999999" customHeight="1" x14ac:dyDescent="0.25">
      <c r="A62" s="100" t="s">
        <v>65</v>
      </c>
      <c r="B62" s="111"/>
      <c r="C62" s="98"/>
      <c r="D62" s="95"/>
      <c r="E62" s="95"/>
      <c r="F62" s="95"/>
      <c r="G62" s="95"/>
      <c r="H62" s="95"/>
    </row>
    <row r="63" spans="1:8" s="97" customFormat="1" ht="19.149999999999999" customHeight="1" x14ac:dyDescent="0.25">
      <c r="A63" s="100" t="s">
        <v>66</v>
      </c>
      <c r="B63" s="111"/>
      <c r="C63" s="98"/>
      <c r="D63" s="95"/>
      <c r="E63" s="95"/>
      <c r="F63" s="95"/>
      <c r="G63" s="95"/>
      <c r="H63" s="95"/>
    </row>
    <row r="64" spans="1:8" s="6" customFormat="1" ht="30.6" customHeight="1" x14ac:dyDescent="0.25">
      <c r="A64" s="20" t="s">
        <v>42</v>
      </c>
      <c r="B64" s="17"/>
      <c r="C64" s="7"/>
      <c r="D64" s="4"/>
      <c r="E64" s="4"/>
      <c r="F64" s="4"/>
      <c r="G64" s="4"/>
      <c r="H64" s="4"/>
    </row>
    <row r="65" spans="1:8" s="6" customFormat="1" ht="28.9" customHeight="1" x14ac:dyDescent="0.25">
      <c r="A65" s="110" t="s">
        <v>12</v>
      </c>
      <c r="B65" s="16">
        <f>B66+B67</f>
        <v>0</v>
      </c>
      <c r="C65" s="7"/>
      <c r="D65" s="4"/>
      <c r="E65" s="4"/>
      <c r="F65" s="4"/>
      <c r="G65" s="4"/>
      <c r="H65" s="4"/>
    </row>
    <row r="66" spans="1:8" s="6" customFormat="1" ht="16.899999999999999" customHeight="1" x14ac:dyDescent="0.25">
      <c r="A66" s="20" t="s">
        <v>43</v>
      </c>
      <c r="B66" s="17"/>
      <c r="C66" s="7"/>
      <c r="D66" s="4"/>
      <c r="E66" s="4"/>
      <c r="F66" s="4"/>
      <c r="G66" s="4"/>
      <c r="H66" s="4"/>
    </row>
    <row r="67" spans="1:8" s="6" customFormat="1" ht="17.45" customHeight="1" x14ac:dyDescent="0.25">
      <c r="A67" s="23" t="s">
        <v>44</v>
      </c>
      <c r="B67" s="17"/>
      <c r="C67" s="7"/>
      <c r="D67" s="4"/>
      <c r="E67" s="4"/>
      <c r="F67" s="4"/>
      <c r="G67" s="4"/>
      <c r="H67" s="4"/>
    </row>
    <row r="68" spans="1:8" s="6" customFormat="1" ht="46.15" customHeight="1" x14ac:dyDescent="0.25">
      <c r="A68" s="34" t="s">
        <v>57</v>
      </c>
      <c r="B68" s="17">
        <v>50</v>
      </c>
      <c r="C68" s="7"/>
      <c r="D68" s="4"/>
      <c r="E68" s="4"/>
      <c r="F68" s="4"/>
      <c r="G68" s="4"/>
      <c r="H68" s="4"/>
    </row>
    <row r="69" spans="1:8" s="6" customFormat="1" ht="14.45" customHeight="1" x14ac:dyDescent="0.25">
      <c r="A69" s="423" t="s">
        <v>45</v>
      </c>
      <c r="B69" s="424"/>
      <c r="C69" s="7"/>
      <c r="D69" s="4"/>
      <c r="E69" s="4"/>
      <c r="F69" s="4"/>
      <c r="G69" s="4"/>
      <c r="H69" s="4"/>
    </row>
    <row r="70" spans="1:8" s="6" customFormat="1" ht="130.5" customHeight="1" x14ac:dyDescent="0.25">
      <c r="A70" s="131" t="s">
        <v>67</v>
      </c>
      <c r="B70" s="17"/>
      <c r="C70" s="4"/>
      <c r="D70" s="4"/>
      <c r="E70" s="4"/>
      <c r="F70" s="4"/>
      <c r="G70" s="4"/>
      <c r="H70" s="4"/>
    </row>
    <row r="71" spans="1:8" s="6" customFormat="1" ht="49.15" customHeight="1" x14ac:dyDescent="0.25">
      <c r="A71" s="22" t="s">
        <v>68</v>
      </c>
      <c r="B71" s="17"/>
      <c r="C71" s="4"/>
      <c r="D71" s="4"/>
      <c r="E71" s="4"/>
      <c r="F71" s="4"/>
      <c r="G71" s="4"/>
      <c r="H71" s="4"/>
    </row>
    <row r="72" spans="1:8" s="6" customFormat="1" ht="19.149999999999999" customHeight="1" x14ac:dyDescent="0.25">
      <c r="A72" s="425" t="s">
        <v>8</v>
      </c>
      <c r="B72" s="426"/>
      <c r="C72" s="4"/>
      <c r="D72" s="4"/>
      <c r="E72" s="4"/>
      <c r="F72" s="4"/>
      <c r="G72" s="4"/>
      <c r="H72" s="4"/>
    </row>
    <row r="73" spans="1:8" s="6" customFormat="1" ht="17.649999999999999" customHeight="1" x14ac:dyDescent="0.25">
      <c r="A73" s="413" t="s">
        <v>11</v>
      </c>
      <c r="B73" s="414"/>
      <c r="C73" s="4"/>
      <c r="D73" s="4"/>
      <c r="E73" s="4"/>
      <c r="F73" s="4"/>
      <c r="G73" s="4"/>
      <c r="H73" s="4"/>
    </row>
    <row r="74" spans="1:8" s="6" customFormat="1" ht="12" customHeight="1" x14ac:dyDescent="0.25">
      <c r="A74" s="22" t="s">
        <v>46</v>
      </c>
      <c r="B74" s="17">
        <v>30</v>
      </c>
      <c r="C74" s="4"/>
      <c r="D74" s="4"/>
      <c r="E74" s="4"/>
      <c r="F74" s="4"/>
      <c r="G74" s="4"/>
      <c r="H74" s="4"/>
    </row>
    <row r="75" spans="1:8" s="6" customFormat="1" ht="15.75" thickBot="1" x14ac:dyDescent="0.3">
      <c r="A75" s="24" t="s">
        <v>47</v>
      </c>
      <c r="B75" s="27">
        <v>70</v>
      </c>
      <c r="C75" s="4"/>
      <c r="D75" s="4"/>
      <c r="E75" s="4"/>
      <c r="F75" s="4"/>
      <c r="G75" s="4"/>
      <c r="H75" s="4"/>
    </row>
  </sheetData>
  <mergeCells count="10">
    <mergeCell ref="A69:B69"/>
    <mergeCell ref="A72:B72"/>
    <mergeCell ref="A73:B73"/>
    <mergeCell ref="A2:B3"/>
    <mergeCell ref="A7:B7"/>
    <mergeCell ref="A8:B8"/>
    <mergeCell ref="A9:B9"/>
    <mergeCell ref="A5:A6"/>
    <mergeCell ref="A50:B50"/>
    <mergeCell ref="B5:B6"/>
  </mergeCells>
  <pageMargins left="0.70866141732283472" right="0.70866141732283472" top="0.74803149606299213" bottom="0.74803149606299213" header="0.31496062992125984" footer="0.31496062992125984"/>
  <pageSetup paperSize="9" orientation="portrait" verticalDpi="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2:J75"/>
  <sheetViews>
    <sheetView workbookViewId="0">
      <selection activeCell="A71" sqref="A71"/>
    </sheetView>
  </sheetViews>
  <sheetFormatPr defaultRowHeight="15" x14ac:dyDescent="0.25"/>
  <cols>
    <col min="1" max="1" width="45.28515625" customWidth="1"/>
    <col min="2" max="2" width="21.5703125" customWidth="1"/>
  </cols>
  <sheetData>
    <row r="2" spans="1:10" x14ac:dyDescent="0.25">
      <c r="A2" s="382" t="s">
        <v>59</v>
      </c>
      <c r="B2" s="382"/>
    </row>
    <row r="3" spans="1:10" ht="26.45" customHeight="1" x14ac:dyDescent="0.25">
      <c r="A3" s="382"/>
      <c r="B3" s="382"/>
    </row>
    <row r="4" spans="1:10" ht="30.6" customHeight="1" thickBot="1" x14ac:dyDescent="0.3">
      <c r="A4" s="415" t="s">
        <v>9</v>
      </c>
      <c r="B4" s="415"/>
    </row>
    <row r="5" spans="1:10" ht="30.6" customHeight="1" x14ac:dyDescent="0.25">
      <c r="A5" s="416" t="s">
        <v>0</v>
      </c>
      <c r="B5" s="418" t="s">
        <v>1</v>
      </c>
    </row>
    <row r="6" spans="1:10" ht="37.9" customHeight="1" x14ac:dyDescent="0.25">
      <c r="A6" s="417"/>
      <c r="B6" s="419"/>
    </row>
    <row r="7" spans="1:10" s="6" customFormat="1" ht="16.5" customHeight="1" x14ac:dyDescent="0.25">
      <c r="A7" s="413" t="s">
        <v>2</v>
      </c>
      <c r="B7" s="414"/>
      <c r="C7" s="4"/>
      <c r="D7" s="4"/>
      <c r="E7" s="5"/>
      <c r="F7" s="4"/>
      <c r="G7" s="4"/>
      <c r="H7" s="4"/>
      <c r="I7" s="4"/>
      <c r="J7" s="4"/>
    </row>
    <row r="8" spans="1:10" s="6" customFormat="1" ht="16.5" customHeight="1" x14ac:dyDescent="0.25">
      <c r="A8" s="413" t="s">
        <v>11</v>
      </c>
      <c r="B8" s="414"/>
      <c r="C8" s="4"/>
      <c r="D8" s="4"/>
      <c r="E8" s="5"/>
      <c r="F8" s="4"/>
      <c r="G8" s="4"/>
      <c r="H8" s="4"/>
      <c r="I8" s="4"/>
      <c r="J8" s="4"/>
    </row>
    <row r="9" spans="1:10" s="6" customFormat="1" ht="28.9" customHeight="1" x14ac:dyDescent="0.25">
      <c r="A9" s="417" t="s">
        <v>20</v>
      </c>
      <c r="B9" s="420"/>
      <c r="C9" s="4"/>
      <c r="D9" s="4"/>
      <c r="E9" s="5"/>
      <c r="F9" s="4"/>
      <c r="G9" s="4"/>
      <c r="H9" s="4"/>
      <c r="I9" s="4"/>
      <c r="J9" s="4"/>
    </row>
    <row r="10" spans="1:10" s="6" customFormat="1" ht="16.5" customHeight="1" x14ac:dyDescent="0.25">
      <c r="A10" s="108" t="s">
        <v>21</v>
      </c>
      <c r="B10" s="19">
        <f>B11+B12+B13+B14</f>
        <v>0</v>
      </c>
      <c r="C10" s="4"/>
      <c r="D10" s="4"/>
      <c r="E10" s="5"/>
      <c r="F10" s="4"/>
      <c r="G10" s="4"/>
      <c r="H10" s="4"/>
      <c r="I10" s="4"/>
      <c r="J10" s="4"/>
    </row>
    <row r="11" spans="1:10" s="6" customFormat="1" ht="19.149999999999999" customHeight="1" x14ac:dyDescent="0.25">
      <c r="A11" s="20" t="s">
        <v>22</v>
      </c>
      <c r="B11" s="17"/>
      <c r="C11" s="4"/>
      <c r="D11" s="4"/>
      <c r="E11" s="5"/>
      <c r="F11" s="4"/>
      <c r="G11" s="4"/>
      <c r="H11" s="4"/>
      <c r="I11" s="4"/>
      <c r="J11" s="4"/>
    </row>
    <row r="12" spans="1:10" s="6" customFormat="1" ht="15.75" x14ac:dyDescent="0.25">
      <c r="A12" s="20" t="s">
        <v>63</v>
      </c>
      <c r="B12" s="17"/>
      <c r="C12" s="4"/>
      <c r="D12" s="4"/>
      <c r="E12" s="5"/>
      <c r="F12" s="4"/>
      <c r="G12" s="4"/>
      <c r="H12" s="4"/>
      <c r="I12" s="4"/>
      <c r="J12" s="4"/>
    </row>
    <row r="13" spans="1:10" s="97" customFormat="1" ht="15.75" x14ac:dyDescent="0.25">
      <c r="A13" s="100" t="s">
        <v>23</v>
      </c>
      <c r="B13" s="111"/>
      <c r="C13" s="95"/>
      <c r="D13" s="95"/>
      <c r="E13" s="96"/>
      <c r="F13" s="95"/>
      <c r="G13" s="95"/>
      <c r="H13" s="95"/>
      <c r="I13" s="95"/>
      <c r="J13" s="95"/>
    </row>
    <row r="14" spans="1:10" s="97" customFormat="1" ht="17.45" customHeight="1" x14ac:dyDescent="0.25">
      <c r="A14" s="100" t="s">
        <v>56</v>
      </c>
      <c r="B14" s="111"/>
      <c r="C14" s="95"/>
      <c r="D14" s="95"/>
      <c r="E14" s="96"/>
      <c r="F14" s="95"/>
      <c r="G14" s="95"/>
      <c r="H14" s="95"/>
      <c r="I14" s="95"/>
      <c r="J14" s="95"/>
    </row>
    <row r="15" spans="1:10" s="6" customFormat="1" ht="15.75" x14ac:dyDescent="0.25">
      <c r="A15" s="108" t="s">
        <v>3</v>
      </c>
      <c r="B15" s="19">
        <f>B16+B17+B18</f>
        <v>0</v>
      </c>
      <c r="C15" s="4"/>
      <c r="D15" s="4"/>
      <c r="E15" s="5"/>
      <c r="F15" s="4"/>
      <c r="G15" s="4"/>
      <c r="H15" s="4"/>
      <c r="I15" s="4"/>
      <c r="J15" s="4"/>
    </row>
    <row r="16" spans="1:10" s="6" customFormat="1" ht="15.75" x14ac:dyDescent="0.25">
      <c r="A16" s="20" t="s">
        <v>22</v>
      </c>
      <c r="B16" s="17"/>
      <c r="C16" s="4"/>
      <c r="D16" s="4"/>
      <c r="E16" s="5"/>
      <c r="F16" s="4"/>
      <c r="G16" s="4"/>
      <c r="H16" s="4"/>
      <c r="I16" s="4"/>
      <c r="J16" s="4"/>
    </row>
    <row r="17" spans="1:10" s="6" customFormat="1" ht="15.75" x14ac:dyDescent="0.25">
      <c r="A17" s="20" t="s">
        <v>23</v>
      </c>
      <c r="B17" s="17"/>
      <c r="C17" s="4"/>
      <c r="D17" s="4"/>
      <c r="E17" s="5"/>
      <c r="F17" s="4"/>
      <c r="G17" s="4"/>
      <c r="H17" s="4"/>
      <c r="I17" s="4"/>
      <c r="J17" s="4"/>
    </row>
    <row r="18" spans="1:10" s="6" customFormat="1" ht="15.75" x14ac:dyDescent="0.25">
      <c r="A18" s="20" t="s">
        <v>28</v>
      </c>
      <c r="B18" s="17"/>
      <c r="C18" s="4"/>
      <c r="D18" s="4"/>
      <c r="E18" s="5"/>
      <c r="F18" s="4"/>
      <c r="G18" s="4"/>
      <c r="H18" s="4"/>
      <c r="I18" s="4"/>
      <c r="J18" s="4"/>
    </row>
    <row r="19" spans="1:10" s="6" customFormat="1" ht="13.9" customHeight="1" x14ac:dyDescent="0.25">
      <c r="A19" s="110" t="s">
        <v>24</v>
      </c>
      <c r="B19" s="16">
        <f>B20+B21+B22+B23</f>
        <v>5750</v>
      </c>
      <c r="C19" s="4"/>
      <c r="D19" s="4"/>
      <c r="E19" s="5"/>
      <c r="F19" s="4"/>
      <c r="G19" s="4"/>
      <c r="H19" s="4"/>
      <c r="I19" s="4"/>
      <c r="J19" s="4"/>
    </row>
    <row r="20" spans="1:10" s="6" customFormat="1" ht="15.75" x14ac:dyDescent="0.25">
      <c r="A20" s="20" t="s">
        <v>25</v>
      </c>
      <c r="B20" s="76">
        <v>4850</v>
      </c>
      <c r="C20" s="4"/>
      <c r="D20" s="4"/>
      <c r="E20" s="5"/>
      <c r="F20" s="4"/>
      <c r="G20" s="4"/>
      <c r="H20" s="4"/>
      <c r="I20" s="4"/>
      <c r="J20" s="4"/>
    </row>
    <row r="21" spans="1:10" s="6" customFormat="1" ht="15.75" x14ac:dyDescent="0.25">
      <c r="A21" s="20" t="s">
        <v>26</v>
      </c>
      <c r="B21" s="76">
        <v>0</v>
      </c>
      <c r="C21" s="4"/>
      <c r="D21" s="4"/>
      <c r="E21" s="5"/>
      <c r="F21" s="4"/>
      <c r="G21" s="4"/>
      <c r="H21" s="4"/>
      <c r="I21" s="4"/>
      <c r="J21" s="4"/>
    </row>
    <row r="22" spans="1:10" s="6" customFormat="1" ht="15.75" x14ac:dyDescent="0.25">
      <c r="A22" s="20" t="s">
        <v>27</v>
      </c>
      <c r="B22" s="76">
        <v>900</v>
      </c>
      <c r="C22" s="4"/>
      <c r="D22" s="4"/>
      <c r="E22" s="5"/>
      <c r="F22" s="4"/>
      <c r="G22" s="4"/>
      <c r="H22" s="4"/>
      <c r="I22" s="4"/>
      <c r="J22" s="4"/>
    </row>
    <row r="23" spans="1:10" s="6" customFormat="1" ht="15.75" x14ac:dyDescent="0.25">
      <c r="A23" s="20" t="s">
        <v>28</v>
      </c>
      <c r="B23" s="76">
        <v>0</v>
      </c>
      <c r="C23" s="4"/>
      <c r="D23" s="4"/>
      <c r="E23" s="5"/>
      <c r="F23" s="4"/>
      <c r="G23" s="4"/>
      <c r="H23" s="4"/>
      <c r="I23" s="4"/>
      <c r="J23" s="4"/>
    </row>
    <row r="24" spans="1:10" s="6" customFormat="1" ht="31.5" x14ac:dyDescent="0.25">
      <c r="A24" s="110" t="s">
        <v>29</v>
      </c>
      <c r="B24" s="74">
        <v>250</v>
      </c>
      <c r="C24" s="4"/>
      <c r="D24" s="4"/>
      <c r="E24" s="5"/>
      <c r="F24" s="4"/>
      <c r="G24" s="4"/>
      <c r="H24" s="4"/>
      <c r="I24" s="4"/>
      <c r="J24" s="4"/>
    </row>
    <row r="25" spans="1:10" s="6" customFormat="1" ht="15.75" x14ac:dyDescent="0.25">
      <c r="A25" s="20" t="s">
        <v>30</v>
      </c>
      <c r="B25" s="75"/>
      <c r="C25" s="4"/>
      <c r="D25" s="4"/>
      <c r="E25" s="5"/>
      <c r="F25" s="4"/>
      <c r="G25" s="4"/>
      <c r="H25" s="4"/>
      <c r="I25" s="4"/>
      <c r="J25" s="4"/>
    </row>
    <row r="26" spans="1:10" s="6" customFormat="1" ht="15.75" x14ac:dyDescent="0.25">
      <c r="A26" s="20" t="s">
        <v>31</v>
      </c>
      <c r="B26" s="75">
        <v>250</v>
      </c>
      <c r="C26" s="4"/>
      <c r="D26" s="4"/>
      <c r="E26" s="5"/>
      <c r="F26" s="4"/>
      <c r="G26" s="4"/>
      <c r="H26" s="4"/>
      <c r="I26" s="4"/>
      <c r="J26" s="4"/>
    </row>
    <row r="27" spans="1:10" s="6" customFormat="1" ht="15.75" x14ac:dyDescent="0.25">
      <c r="A27" s="20" t="s">
        <v>32</v>
      </c>
      <c r="B27" s="75"/>
      <c r="C27" s="4"/>
      <c r="D27" s="4"/>
      <c r="E27" s="5"/>
      <c r="F27" s="4"/>
      <c r="G27" s="4"/>
      <c r="H27" s="4"/>
      <c r="I27" s="4"/>
      <c r="J27" s="4"/>
    </row>
    <row r="28" spans="1:10" s="6" customFormat="1" ht="15.75" x14ac:dyDescent="0.25">
      <c r="A28" s="20" t="s">
        <v>33</v>
      </c>
      <c r="B28" s="17"/>
      <c r="C28" s="4"/>
      <c r="D28" s="4"/>
      <c r="E28" s="5"/>
      <c r="F28" s="4"/>
      <c r="G28" s="4"/>
      <c r="H28" s="4"/>
      <c r="I28" s="4"/>
      <c r="J28" s="4"/>
    </row>
    <row r="29" spans="1:10" s="6" customFormat="1" ht="15.75" x14ac:dyDescent="0.25">
      <c r="A29" s="20" t="s">
        <v>34</v>
      </c>
      <c r="B29" s="17"/>
      <c r="C29" s="4"/>
      <c r="D29" s="4"/>
      <c r="E29" s="5"/>
      <c r="F29" s="4"/>
      <c r="G29" s="4"/>
      <c r="H29" s="4"/>
      <c r="I29" s="4"/>
      <c r="J29" s="4"/>
    </row>
    <row r="30" spans="1:10" s="6" customFormat="1" ht="15.75" x14ac:dyDescent="0.25">
      <c r="A30" s="20" t="s">
        <v>35</v>
      </c>
      <c r="B30" s="17"/>
      <c r="C30" s="4"/>
      <c r="D30" s="4"/>
      <c r="E30" s="5"/>
      <c r="F30" s="4"/>
      <c r="G30" s="4"/>
      <c r="H30" s="4"/>
      <c r="I30" s="4"/>
      <c r="J30" s="4"/>
    </row>
    <row r="31" spans="1:10" s="6" customFormat="1" ht="15.75" x14ac:dyDescent="0.25">
      <c r="A31" s="20" t="s">
        <v>36</v>
      </c>
      <c r="B31" s="17"/>
      <c r="C31" s="4"/>
      <c r="D31" s="4"/>
      <c r="E31" s="5"/>
      <c r="F31" s="4"/>
      <c r="G31" s="4"/>
      <c r="H31" s="4"/>
      <c r="I31" s="4"/>
      <c r="J31" s="4"/>
    </row>
    <row r="32" spans="1:10" s="6" customFormat="1" ht="15.75" x14ac:dyDescent="0.25">
      <c r="A32" s="20" t="s">
        <v>28</v>
      </c>
      <c r="B32" s="17"/>
      <c r="C32" s="4"/>
      <c r="D32" s="4"/>
      <c r="E32" s="5"/>
      <c r="F32" s="4"/>
      <c r="G32" s="4"/>
      <c r="H32" s="4"/>
      <c r="I32" s="4"/>
      <c r="J32" s="4"/>
    </row>
    <row r="33" spans="1:10" s="6" customFormat="1" ht="80.45" customHeight="1" x14ac:dyDescent="0.25">
      <c r="A33" s="106" t="s">
        <v>61</v>
      </c>
      <c r="B33" s="17">
        <f>B34+B35+B36</f>
        <v>0</v>
      </c>
      <c r="C33" s="4"/>
      <c r="D33" s="4"/>
      <c r="E33" s="5"/>
      <c r="F33" s="4"/>
      <c r="G33" s="4"/>
      <c r="H33" s="4"/>
      <c r="I33" s="4"/>
      <c r="J33" s="4"/>
    </row>
    <row r="34" spans="1:10" s="6" customFormat="1" ht="46.15" customHeight="1" x14ac:dyDescent="0.25">
      <c r="A34" s="34" t="s">
        <v>54</v>
      </c>
      <c r="B34" s="17"/>
      <c r="C34" s="4"/>
      <c r="D34" s="4"/>
      <c r="E34" s="5"/>
      <c r="F34" s="4"/>
      <c r="G34" s="4"/>
      <c r="H34" s="4"/>
      <c r="I34" s="4"/>
      <c r="J34" s="4"/>
    </row>
    <row r="35" spans="1:10" s="6" customFormat="1" ht="46.15" customHeight="1" x14ac:dyDescent="0.25">
      <c r="A35" s="34" t="s">
        <v>53</v>
      </c>
      <c r="B35" s="17"/>
      <c r="C35" s="4"/>
      <c r="D35" s="4"/>
      <c r="E35" s="5"/>
      <c r="F35" s="4"/>
      <c r="G35" s="4"/>
      <c r="H35" s="4"/>
      <c r="I35" s="4"/>
      <c r="J35" s="4"/>
    </row>
    <row r="36" spans="1:10" s="6" customFormat="1" ht="46.15" customHeight="1" x14ac:dyDescent="0.25">
      <c r="A36" s="34" t="s">
        <v>55</v>
      </c>
      <c r="B36" s="17"/>
      <c r="C36" s="4"/>
      <c r="D36" s="4"/>
      <c r="E36" s="5"/>
      <c r="F36" s="4"/>
      <c r="G36" s="4"/>
      <c r="H36" s="4"/>
      <c r="I36" s="4"/>
      <c r="J36" s="4"/>
    </row>
    <row r="37" spans="1:10" s="6" customFormat="1" ht="46.15" customHeight="1" x14ac:dyDescent="0.25">
      <c r="A37" s="107" t="s">
        <v>52</v>
      </c>
      <c r="B37" s="21">
        <f>SUM(B38:B48)</f>
        <v>0</v>
      </c>
      <c r="C37" s="4"/>
      <c r="D37" s="4"/>
      <c r="E37" s="5"/>
      <c r="F37" s="4"/>
      <c r="G37" s="4"/>
      <c r="H37" s="4"/>
      <c r="I37" s="4"/>
      <c r="J37" s="4"/>
    </row>
    <row r="38" spans="1:10" s="6" customFormat="1" ht="31.15" customHeight="1" x14ac:dyDescent="0.25">
      <c r="A38" s="121" t="s">
        <v>69</v>
      </c>
      <c r="B38" s="21"/>
      <c r="C38" s="4"/>
      <c r="D38" s="4"/>
      <c r="E38" s="5"/>
      <c r="F38" s="4"/>
      <c r="G38" s="4"/>
      <c r="H38" s="4"/>
      <c r="I38" s="4"/>
      <c r="J38" s="4"/>
    </row>
    <row r="39" spans="1:10" s="6" customFormat="1" ht="31.9" customHeight="1" x14ac:dyDescent="0.25">
      <c r="A39" s="121" t="s">
        <v>70</v>
      </c>
      <c r="B39" s="21"/>
      <c r="C39" s="4"/>
      <c r="D39" s="4"/>
      <c r="E39" s="5"/>
      <c r="F39" s="4"/>
      <c r="G39" s="4"/>
      <c r="H39" s="4"/>
      <c r="I39" s="4"/>
      <c r="J39" s="4"/>
    </row>
    <row r="40" spans="1:10" s="6" customFormat="1" ht="30.6" customHeight="1" x14ac:dyDescent="0.25">
      <c r="A40" s="121" t="s">
        <v>71</v>
      </c>
      <c r="B40" s="21"/>
      <c r="C40" s="4"/>
      <c r="D40" s="4"/>
      <c r="E40" s="5"/>
      <c r="F40" s="4"/>
      <c r="G40" s="4"/>
      <c r="H40" s="4"/>
      <c r="I40" s="4"/>
      <c r="J40" s="4"/>
    </row>
    <row r="41" spans="1:10" s="6" customFormat="1" ht="30" customHeight="1" x14ac:dyDescent="0.25">
      <c r="A41" s="121" t="s">
        <v>72</v>
      </c>
      <c r="B41" s="21"/>
      <c r="C41" s="4"/>
      <c r="D41" s="4"/>
      <c r="E41" s="5"/>
      <c r="F41" s="4"/>
      <c r="G41" s="4"/>
      <c r="H41" s="4"/>
      <c r="I41" s="4"/>
      <c r="J41" s="4"/>
    </row>
    <row r="42" spans="1:10" s="6" customFormat="1" ht="16.149999999999999" customHeight="1" x14ac:dyDescent="0.25">
      <c r="A42" s="121" t="s">
        <v>73</v>
      </c>
      <c r="B42" s="21"/>
      <c r="C42" s="4"/>
      <c r="D42" s="4"/>
      <c r="E42" s="5"/>
      <c r="F42" s="4"/>
      <c r="G42" s="4"/>
      <c r="H42" s="4"/>
      <c r="I42" s="4"/>
      <c r="J42" s="4"/>
    </row>
    <row r="43" spans="1:10" s="6" customFormat="1" ht="35.450000000000003" customHeight="1" x14ac:dyDescent="0.25">
      <c r="A43" s="121" t="s">
        <v>74</v>
      </c>
      <c r="B43" s="21"/>
      <c r="C43" s="4"/>
      <c r="D43" s="4"/>
      <c r="E43" s="5"/>
      <c r="F43" s="4"/>
      <c r="G43" s="4"/>
      <c r="H43" s="4"/>
      <c r="I43" s="4"/>
      <c r="J43" s="4"/>
    </row>
    <row r="44" spans="1:10" s="97" customFormat="1" ht="51.75" customHeight="1" x14ac:dyDescent="0.25">
      <c r="A44" s="121" t="s">
        <v>75</v>
      </c>
      <c r="B44" s="101"/>
      <c r="C44" s="95"/>
      <c r="D44" s="95"/>
      <c r="E44" s="96"/>
      <c r="F44" s="95"/>
      <c r="G44" s="95"/>
      <c r="H44" s="95"/>
      <c r="I44" s="95"/>
      <c r="J44" s="95"/>
    </row>
    <row r="45" spans="1:10" s="97" customFormat="1" ht="30.6" customHeight="1" x14ac:dyDescent="0.25">
      <c r="A45" s="121" t="s">
        <v>76</v>
      </c>
      <c r="B45" s="101"/>
      <c r="C45" s="95"/>
      <c r="D45" s="95"/>
      <c r="E45" s="96"/>
      <c r="F45" s="95"/>
      <c r="G45" s="95"/>
      <c r="H45" s="95"/>
      <c r="I45" s="95"/>
      <c r="J45" s="95"/>
    </row>
    <row r="46" spans="1:10" s="97" customFormat="1" ht="50.25" customHeight="1" x14ac:dyDescent="0.25">
      <c r="A46" s="121" t="s">
        <v>77</v>
      </c>
      <c r="B46" s="101"/>
      <c r="C46" s="95"/>
      <c r="D46" s="95"/>
      <c r="E46" s="96"/>
      <c r="F46" s="95"/>
      <c r="G46" s="95"/>
      <c r="H46" s="95"/>
      <c r="I46" s="95"/>
      <c r="J46" s="95"/>
    </row>
    <row r="47" spans="1:10" s="97" customFormat="1" ht="48.6" customHeight="1" x14ac:dyDescent="0.25">
      <c r="A47" s="122" t="s">
        <v>78</v>
      </c>
      <c r="B47" s="101"/>
      <c r="C47" s="95"/>
      <c r="D47" s="95"/>
      <c r="E47" s="96"/>
      <c r="F47" s="95"/>
      <c r="G47" s="95"/>
      <c r="H47" s="95"/>
      <c r="I47" s="95"/>
      <c r="J47" s="95"/>
    </row>
    <row r="48" spans="1:10" s="6" customFormat="1" ht="19.899999999999999" customHeight="1" x14ac:dyDescent="0.25">
      <c r="A48" s="122" t="s">
        <v>28</v>
      </c>
      <c r="B48" s="21"/>
      <c r="C48" s="4"/>
      <c r="D48" s="4"/>
      <c r="E48" s="5"/>
      <c r="F48" s="4"/>
      <c r="G48" s="4"/>
      <c r="H48" s="4"/>
      <c r="I48" s="4"/>
      <c r="J48" s="4"/>
    </row>
    <row r="49" spans="1:10" s="97" customFormat="1" ht="30" customHeight="1" x14ac:dyDescent="0.25">
      <c r="A49" s="100" t="s">
        <v>62</v>
      </c>
      <c r="B49" s="111"/>
      <c r="C49" s="98"/>
      <c r="D49" s="98"/>
      <c r="E49" s="96"/>
      <c r="F49" s="95"/>
      <c r="G49" s="95"/>
      <c r="H49" s="95"/>
      <c r="I49" s="95"/>
      <c r="J49" s="95"/>
    </row>
    <row r="50" spans="1:10" s="6" customFormat="1" ht="16.899999999999999" customHeight="1" x14ac:dyDescent="0.25">
      <c r="A50" s="421" t="s">
        <v>37</v>
      </c>
      <c r="B50" s="422"/>
      <c r="C50" s="4"/>
      <c r="D50" s="4"/>
      <c r="E50" s="5"/>
      <c r="F50" s="4"/>
      <c r="G50" s="4"/>
      <c r="H50" s="4"/>
      <c r="I50" s="4"/>
      <c r="J50" s="4"/>
    </row>
    <row r="51" spans="1:10" s="6" customFormat="1" ht="13.9" customHeight="1" x14ac:dyDescent="0.25">
      <c r="A51" s="20" t="s">
        <v>4</v>
      </c>
      <c r="B51" s="17"/>
      <c r="C51" s="7"/>
      <c r="D51" s="7"/>
      <c r="E51" s="5"/>
      <c r="F51" s="4"/>
      <c r="G51" s="4"/>
      <c r="H51" s="4"/>
      <c r="I51" s="4"/>
      <c r="J51" s="4"/>
    </row>
    <row r="52" spans="1:10" s="6" customFormat="1" ht="15.6" customHeight="1" x14ac:dyDescent="0.25">
      <c r="A52" s="20" t="s">
        <v>38</v>
      </c>
      <c r="B52" s="17"/>
      <c r="C52" s="7"/>
      <c r="D52" s="7"/>
      <c r="E52" s="5"/>
      <c r="F52" s="4"/>
      <c r="G52" s="4"/>
      <c r="H52" s="4"/>
      <c r="I52" s="4"/>
      <c r="J52" s="4"/>
    </row>
    <row r="53" spans="1:10" s="6" customFormat="1" ht="15.6" customHeight="1" x14ac:dyDescent="0.25">
      <c r="A53" s="22" t="s">
        <v>5</v>
      </c>
      <c r="B53" s="17"/>
      <c r="C53" s="7"/>
      <c r="D53" s="7"/>
      <c r="E53" s="5"/>
      <c r="F53" s="4"/>
      <c r="G53" s="4"/>
      <c r="H53" s="4"/>
      <c r="I53" s="4"/>
      <c r="J53" s="4"/>
    </row>
    <row r="54" spans="1:10" s="6" customFormat="1" ht="51" customHeight="1" x14ac:dyDescent="0.25">
      <c r="A54" s="40" t="s">
        <v>6</v>
      </c>
      <c r="B54" s="17"/>
      <c r="C54" s="7"/>
      <c r="D54" s="7"/>
      <c r="E54" s="5"/>
      <c r="F54" s="4"/>
      <c r="G54" s="4"/>
      <c r="H54" s="4"/>
      <c r="I54" s="4"/>
      <c r="J54" s="4"/>
    </row>
    <row r="55" spans="1:10" s="6" customFormat="1" ht="15" customHeight="1" x14ac:dyDescent="0.25">
      <c r="A55" s="78" t="s">
        <v>39</v>
      </c>
      <c r="B55" s="77">
        <v>3000</v>
      </c>
      <c r="C55" s="7"/>
      <c r="D55" s="7"/>
      <c r="E55" s="5"/>
      <c r="F55" s="4"/>
      <c r="G55" s="4"/>
      <c r="H55" s="4"/>
      <c r="I55" s="4"/>
      <c r="J55" s="4"/>
    </row>
    <row r="56" spans="1:10" s="6" customFormat="1" ht="15" customHeight="1" x14ac:dyDescent="0.25">
      <c r="A56" s="20" t="s">
        <v>58</v>
      </c>
      <c r="B56" s="17"/>
      <c r="C56" s="7"/>
      <c r="D56" s="7"/>
      <c r="E56" s="5"/>
      <c r="F56" s="4"/>
      <c r="G56" s="4"/>
      <c r="H56" s="4"/>
      <c r="I56" s="4"/>
      <c r="J56" s="4"/>
    </row>
    <row r="57" spans="1:10" s="6" customFormat="1" ht="15" customHeight="1" x14ac:dyDescent="0.25">
      <c r="A57" s="20" t="s">
        <v>7</v>
      </c>
      <c r="B57" s="17"/>
      <c r="C57" s="7"/>
      <c r="D57" s="7"/>
      <c r="E57" s="5"/>
      <c r="F57" s="4"/>
      <c r="G57" s="4"/>
      <c r="H57" s="4"/>
      <c r="I57" s="4"/>
      <c r="J57" s="4"/>
    </row>
    <row r="58" spans="1:10" s="6" customFormat="1" ht="36" customHeight="1" x14ac:dyDescent="0.25">
      <c r="A58" s="40" t="s">
        <v>40</v>
      </c>
      <c r="B58" s="17"/>
      <c r="C58" s="7"/>
      <c r="D58" s="7"/>
      <c r="E58" s="5"/>
      <c r="F58" s="4"/>
      <c r="G58" s="4"/>
      <c r="H58" s="4"/>
      <c r="I58" s="4"/>
      <c r="J58" s="4"/>
    </row>
    <row r="59" spans="1:10" s="6" customFormat="1" ht="15" customHeight="1" x14ac:dyDescent="0.25">
      <c r="A59" s="20" t="s">
        <v>41</v>
      </c>
      <c r="B59" s="17"/>
      <c r="C59" s="7"/>
      <c r="D59" s="7"/>
      <c r="E59" s="5"/>
      <c r="F59" s="4"/>
      <c r="G59" s="4"/>
      <c r="H59" s="4"/>
      <c r="I59" s="4"/>
      <c r="J59" s="4"/>
    </row>
    <row r="60" spans="1:10" s="6" customFormat="1" ht="30.6" customHeight="1" x14ac:dyDescent="0.25">
      <c r="A60" s="20" t="s">
        <v>64</v>
      </c>
      <c r="B60" s="17"/>
      <c r="C60" s="7"/>
      <c r="D60" s="7"/>
      <c r="E60" s="5"/>
      <c r="F60" s="4"/>
      <c r="G60" s="4"/>
      <c r="H60" s="4"/>
      <c r="I60" s="4"/>
      <c r="J60" s="4"/>
    </row>
    <row r="61" spans="1:10" s="87" customFormat="1" ht="19.149999999999999" customHeight="1" x14ac:dyDescent="0.25">
      <c r="A61" s="114" t="s">
        <v>60</v>
      </c>
      <c r="B61" s="112">
        <f>B62+B63</f>
        <v>0</v>
      </c>
      <c r="C61" s="88"/>
      <c r="D61" s="88"/>
      <c r="E61" s="86"/>
      <c r="F61" s="85"/>
      <c r="G61" s="85"/>
      <c r="H61" s="85"/>
      <c r="I61" s="85"/>
      <c r="J61" s="85"/>
    </row>
    <row r="62" spans="1:10" s="97" customFormat="1" ht="19.149999999999999" customHeight="1" x14ac:dyDescent="0.25">
      <c r="A62" s="100" t="s">
        <v>65</v>
      </c>
      <c r="B62" s="111"/>
      <c r="C62" s="98"/>
      <c r="D62" s="98"/>
      <c r="E62" s="96"/>
      <c r="F62" s="95"/>
      <c r="G62" s="95"/>
      <c r="H62" s="95"/>
      <c r="I62" s="95"/>
      <c r="J62" s="95"/>
    </row>
    <row r="63" spans="1:10" s="97" customFormat="1" ht="19.149999999999999" customHeight="1" x14ac:dyDescent="0.25">
      <c r="A63" s="100" t="s">
        <v>66</v>
      </c>
      <c r="B63" s="111"/>
      <c r="C63" s="98"/>
      <c r="D63" s="98"/>
      <c r="E63" s="96"/>
      <c r="F63" s="95"/>
      <c r="G63" s="95"/>
      <c r="H63" s="95"/>
      <c r="I63" s="95"/>
      <c r="J63" s="95"/>
    </row>
    <row r="64" spans="1:10" s="6" customFormat="1" ht="30.6" customHeight="1" x14ac:dyDescent="0.25">
      <c r="A64" s="20" t="s">
        <v>42</v>
      </c>
      <c r="B64" s="17"/>
      <c r="C64" s="7"/>
      <c r="D64" s="7"/>
      <c r="E64" s="5"/>
      <c r="F64" s="4"/>
      <c r="G64" s="4"/>
      <c r="H64" s="4"/>
      <c r="I64" s="4"/>
      <c r="J64" s="4"/>
    </row>
    <row r="65" spans="1:10" s="6" customFormat="1" ht="28.9" customHeight="1" x14ac:dyDescent="0.25">
      <c r="A65" s="110" t="s">
        <v>12</v>
      </c>
      <c r="B65" s="16">
        <f>B66+B67</f>
        <v>0</v>
      </c>
      <c r="C65" s="7"/>
      <c r="D65" s="7"/>
      <c r="E65" s="5"/>
      <c r="F65" s="4"/>
      <c r="G65" s="4"/>
      <c r="H65" s="4"/>
      <c r="I65" s="4"/>
      <c r="J65" s="4"/>
    </row>
    <row r="66" spans="1:10" s="6" customFormat="1" ht="16.899999999999999" customHeight="1" x14ac:dyDescent="0.25">
      <c r="A66" s="20" t="s">
        <v>43</v>
      </c>
      <c r="B66" s="17"/>
      <c r="C66" s="7"/>
      <c r="D66" s="7"/>
      <c r="E66" s="5"/>
      <c r="F66" s="4"/>
      <c r="G66" s="4"/>
      <c r="H66" s="4"/>
      <c r="I66" s="4"/>
      <c r="J66" s="4"/>
    </row>
    <row r="67" spans="1:10" s="6" customFormat="1" ht="17.45" customHeight="1" x14ac:dyDescent="0.25">
      <c r="A67" s="23" t="s">
        <v>44</v>
      </c>
      <c r="B67" s="17"/>
      <c r="C67" s="7"/>
      <c r="D67" s="7"/>
      <c r="E67" s="5"/>
      <c r="F67" s="4"/>
      <c r="G67" s="4"/>
      <c r="H67" s="4"/>
      <c r="I67" s="4"/>
      <c r="J67" s="4"/>
    </row>
    <row r="68" spans="1:10" s="6" customFormat="1" ht="46.15" customHeight="1" x14ac:dyDescent="0.25">
      <c r="A68" s="34" t="s">
        <v>57</v>
      </c>
      <c r="B68" s="17"/>
      <c r="C68" s="7"/>
      <c r="D68" s="7"/>
      <c r="E68" s="5"/>
      <c r="F68" s="4"/>
      <c r="G68" s="4"/>
      <c r="H68" s="4"/>
      <c r="I68" s="4"/>
      <c r="J68" s="4"/>
    </row>
    <row r="69" spans="1:10" s="6" customFormat="1" ht="14.45" customHeight="1" x14ac:dyDescent="0.25">
      <c r="A69" s="423" t="s">
        <v>45</v>
      </c>
      <c r="B69" s="424"/>
      <c r="C69" s="7"/>
      <c r="D69" s="7"/>
      <c r="E69" s="5"/>
      <c r="F69" s="4"/>
      <c r="G69" s="4"/>
      <c r="H69" s="4"/>
      <c r="I69" s="4"/>
      <c r="J69" s="4"/>
    </row>
    <row r="70" spans="1:10" s="6" customFormat="1" ht="130.5" customHeight="1" x14ac:dyDescent="0.25">
      <c r="A70" s="131" t="s">
        <v>67</v>
      </c>
      <c r="B70" s="17"/>
      <c r="C70" s="4"/>
      <c r="D70" s="4"/>
      <c r="E70" s="5"/>
      <c r="F70" s="4"/>
      <c r="G70" s="4"/>
      <c r="H70" s="4"/>
      <c r="I70" s="4"/>
      <c r="J70" s="4"/>
    </row>
    <row r="71" spans="1:10" s="6" customFormat="1" ht="49.15" customHeight="1" x14ac:dyDescent="0.25">
      <c r="A71" s="22" t="s">
        <v>68</v>
      </c>
      <c r="B71" s="17"/>
      <c r="C71" s="4"/>
      <c r="D71" s="4"/>
      <c r="E71" s="5"/>
      <c r="F71" s="4"/>
      <c r="G71" s="4"/>
      <c r="H71" s="4"/>
      <c r="I71" s="4"/>
      <c r="J71" s="4"/>
    </row>
    <row r="72" spans="1:10" s="6" customFormat="1" ht="19.149999999999999" customHeight="1" x14ac:dyDescent="0.25">
      <c r="A72" s="425" t="s">
        <v>8</v>
      </c>
      <c r="B72" s="426"/>
      <c r="C72" s="4"/>
      <c r="D72" s="4"/>
      <c r="E72" s="5"/>
      <c r="F72" s="4"/>
      <c r="G72" s="4"/>
      <c r="H72" s="4"/>
      <c r="I72" s="4"/>
      <c r="J72" s="4"/>
    </row>
    <row r="73" spans="1:10" s="6" customFormat="1" ht="17.649999999999999" customHeight="1" x14ac:dyDescent="0.25">
      <c r="A73" s="413" t="s">
        <v>11</v>
      </c>
      <c r="B73" s="414"/>
      <c r="C73" s="4"/>
      <c r="D73" s="4"/>
      <c r="E73" s="5"/>
      <c r="F73" s="4"/>
      <c r="G73" s="4"/>
      <c r="H73" s="4"/>
      <c r="I73" s="4"/>
      <c r="J73" s="4"/>
    </row>
    <row r="74" spans="1:10" s="6" customFormat="1" ht="12" customHeight="1" x14ac:dyDescent="0.25">
      <c r="A74" s="22" t="s">
        <v>46</v>
      </c>
      <c r="B74" s="17"/>
      <c r="C74" s="4"/>
      <c r="D74" s="4"/>
      <c r="E74" s="5"/>
      <c r="F74" s="4"/>
      <c r="G74" s="4"/>
      <c r="H74" s="4"/>
      <c r="I74" s="4"/>
      <c r="J74" s="4"/>
    </row>
    <row r="75" spans="1:10" s="6" customFormat="1" ht="15.75" thickBot="1" x14ac:dyDescent="0.3">
      <c r="A75" s="24" t="s">
        <v>47</v>
      </c>
      <c r="B75" s="25"/>
      <c r="C75" s="4"/>
      <c r="D75" s="4"/>
      <c r="E75" s="5"/>
      <c r="F75" s="4"/>
      <c r="G75" s="4"/>
      <c r="H75" s="4"/>
      <c r="I75" s="4"/>
      <c r="J75" s="4"/>
    </row>
  </sheetData>
  <mergeCells count="11">
    <mergeCell ref="A69:B69"/>
    <mergeCell ref="A72:B72"/>
    <mergeCell ref="A73:B73"/>
    <mergeCell ref="A2:B3"/>
    <mergeCell ref="A7:B7"/>
    <mergeCell ref="A4:B4"/>
    <mergeCell ref="A8:B8"/>
    <mergeCell ref="A9:B9"/>
    <mergeCell ref="A5:A6"/>
    <mergeCell ref="A50:B50"/>
    <mergeCell ref="B5:B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2:J75"/>
  <sheetViews>
    <sheetView topLeftCell="A61" workbookViewId="0">
      <selection activeCell="A71" sqref="A71"/>
    </sheetView>
  </sheetViews>
  <sheetFormatPr defaultColWidth="8.85546875" defaultRowHeight="15" x14ac:dyDescent="0.25"/>
  <cols>
    <col min="1" max="1" width="45.28515625" style="42" customWidth="1"/>
    <col min="2" max="2" width="21.5703125" style="42" customWidth="1"/>
    <col min="3" max="16384" width="8.85546875" style="42"/>
  </cols>
  <sheetData>
    <row r="2" spans="1:10" x14ac:dyDescent="0.25">
      <c r="A2" s="382" t="s">
        <v>59</v>
      </c>
      <c r="B2" s="382"/>
    </row>
    <row r="3" spans="1:10" ht="26.45" customHeight="1" x14ac:dyDescent="0.25">
      <c r="A3" s="382"/>
      <c r="B3" s="382"/>
    </row>
    <row r="4" spans="1:10" ht="30.6" customHeight="1" thickBot="1" x14ac:dyDescent="0.3">
      <c r="A4" s="415" t="s">
        <v>19</v>
      </c>
      <c r="B4" s="415"/>
    </row>
    <row r="5" spans="1:10" ht="30.6" customHeight="1" x14ac:dyDescent="0.25">
      <c r="A5" s="416" t="s">
        <v>0</v>
      </c>
      <c r="B5" s="418" t="s">
        <v>1</v>
      </c>
    </row>
    <row r="6" spans="1:10" ht="37.9" customHeight="1" x14ac:dyDescent="0.25">
      <c r="A6" s="417"/>
      <c r="B6" s="419"/>
    </row>
    <row r="7" spans="1:10" s="45" customFormat="1" ht="16.5" customHeight="1" x14ac:dyDescent="0.25">
      <c r="A7" s="413" t="s">
        <v>2</v>
      </c>
      <c r="B7" s="414"/>
      <c r="C7" s="43"/>
      <c r="D7" s="43"/>
      <c r="E7" s="44"/>
      <c r="F7" s="43"/>
      <c r="G7" s="43"/>
      <c r="H7" s="43"/>
      <c r="I7" s="43"/>
      <c r="J7" s="43"/>
    </row>
    <row r="8" spans="1:10" s="45" customFormat="1" ht="16.5" customHeight="1" x14ac:dyDescent="0.25">
      <c r="A8" s="413" t="s">
        <v>11</v>
      </c>
      <c r="B8" s="414"/>
      <c r="C8" s="43"/>
      <c r="D8" s="43"/>
      <c r="E8" s="44"/>
      <c r="F8" s="43"/>
      <c r="G8" s="43"/>
      <c r="H8" s="43"/>
      <c r="I8" s="43"/>
      <c r="J8" s="43"/>
    </row>
    <row r="9" spans="1:10" s="45" customFormat="1" ht="28.9" customHeight="1" x14ac:dyDescent="0.25">
      <c r="A9" s="417" t="s">
        <v>20</v>
      </c>
      <c r="B9" s="420"/>
      <c r="C9" s="43"/>
      <c r="D9" s="43"/>
      <c r="E9" s="44"/>
      <c r="F9" s="43"/>
      <c r="G9" s="43"/>
      <c r="H9" s="43"/>
      <c r="I9" s="43"/>
      <c r="J9" s="43"/>
    </row>
    <row r="10" spans="1:10" s="45" customFormat="1" ht="16.5" customHeight="1" x14ac:dyDescent="0.25">
      <c r="A10" s="108" t="s">
        <v>21</v>
      </c>
      <c r="B10" s="49">
        <f>B11+B12+B13+B14</f>
        <v>6796</v>
      </c>
      <c r="C10" s="43"/>
      <c r="D10" s="43"/>
      <c r="E10" s="44"/>
      <c r="F10" s="43"/>
      <c r="G10" s="43"/>
      <c r="H10" s="43"/>
      <c r="I10" s="43"/>
      <c r="J10" s="43"/>
    </row>
    <row r="11" spans="1:10" s="45" customFormat="1" ht="19.149999999999999" customHeight="1" x14ac:dyDescent="0.25">
      <c r="A11" s="50" t="s">
        <v>22</v>
      </c>
      <c r="B11" s="48">
        <v>3396</v>
      </c>
      <c r="C11" s="43"/>
      <c r="D11" s="43"/>
      <c r="E11" s="44"/>
      <c r="F11" s="43"/>
      <c r="G11" s="43"/>
      <c r="H11" s="43"/>
      <c r="I11" s="43"/>
      <c r="J11" s="43"/>
    </row>
    <row r="12" spans="1:10" s="45" customFormat="1" ht="15.75" x14ac:dyDescent="0.25">
      <c r="A12" s="50" t="s">
        <v>63</v>
      </c>
      <c r="B12" s="48">
        <v>3400</v>
      </c>
      <c r="C12" s="43"/>
      <c r="D12" s="43"/>
      <c r="E12" s="44"/>
      <c r="F12" s="43"/>
      <c r="G12" s="43"/>
      <c r="H12" s="43"/>
      <c r="I12" s="43"/>
      <c r="J12" s="43"/>
    </row>
    <row r="13" spans="1:10" s="97" customFormat="1" ht="15.75" x14ac:dyDescent="0.25">
      <c r="A13" s="100" t="s">
        <v>23</v>
      </c>
      <c r="B13" s="111"/>
      <c r="C13" s="95"/>
      <c r="D13" s="95"/>
      <c r="E13" s="96"/>
      <c r="F13" s="95"/>
      <c r="G13" s="95"/>
      <c r="H13" s="95"/>
      <c r="I13" s="95"/>
      <c r="J13" s="95"/>
    </row>
    <row r="14" spans="1:10" s="97" customFormat="1" ht="17.45" customHeight="1" x14ac:dyDescent="0.25">
      <c r="A14" s="100" t="s">
        <v>56</v>
      </c>
      <c r="B14" s="111"/>
      <c r="C14" s="95"/>
      <c r="D14" s="95"/>
      <c r="E14" s="96"/>
      <c r="F14" s="95"/>
      <c r="G14" s="95"/>
      <c r="H14" s="95"/>
      <c r="I14" s="95"/>
      <c r="J14" s="95"/>
    </row>
    <row r="15" spans="1:10" s="45" customFormat="1" ht="15.75" x14ac:dyDescent="0.25">
      <c r="A15" s="108" t="s">
        <v>3</v>
      </c>
      <c r="B15" s="49">
        <f>B16+B17+B18</f>
        <v>1200</v>
      </c>
      <c r="C15" s="43"/>
      <c r="D15" s="43"/>
      <c r="E15" s="44"/>
      <c r="F15" s="43"/>
      <c r="G15" s="43"/>
      <c r="H15" s="43"/>
      <c r="I15" s="43"/>
      <c r="J15" s="43"/>
    </row>
    <row r="16" spans="1:10" s="45" customFormat="1" ht="15.75" x14ac:dyDescent="0.25">
      <c r="A16" s="50" t="s">
        <v>22</v>
      </c>
      <c r="B16" s="48">
        <v>800</v>
      </c>
      <c r="C16" s="43"/>
      <c r="D16" s="43"/>
      <c r="E16" s="44"/>
      <c r="F16" s="43"/>
      <c r="G16" s="43"/>
      <c r="H16" s="43"/>
      <c r="I16" s="43"/>
      <c r="J16" s="43"/>
    </row>
    <row r="17" spans="1:10" s="45" customFormat="1" ht="15.75" x14ac:dyDescent="0.25">
      <c r="A17" s="50" t="s">
        <v>23</v>
      </c>
      <c r="B17" s="48">
        <v>400</v>
      </c>
      <c r="C17" s="43"/>
      <c r="D17" s="43"/>
      <c r="E17" s="44"/>
      <c r="F17" s="43"/>
      <c r="G17" s="43"/>
      <c r="H17" s="43"/>
      <c r="I17" s="43"/>
      <c r="J17" s="43"/>
    </row>
    <row r="18" spans="1:10" s="45" customFormat="1" ht="15.75" x14ac:dyDescent="0.25">
      <c r="A18" s="50" t="s">
        <v>28</v>
      </c>
      <c r="B18" s="48"/>
      <c r="C18" s="43"/>
      <c r="D18" s="43"/>
      <c r="E18" s="44"/>
      <c r="F18" s="43"/>
      <c r="G18" s="43"/>
      <c r="H18" s="43"/>
      <c r="I18" s="43"/>
      <c r="J18" s="43"/>
    </row>
    <row r="19" spans="1:10" s="45" customFormat="1" ht="13.9" customHeight="1" x14ac:dyDescent="0.25">
      <c r="A19" s="110" t="s">
        <v>24</v>
      </c>
      <c r="B19" s="47">
        <f>B20+B21+B22+B23</f>
        <v>0</v>
      </c>
      <c r="C19" s="43"/>
      <c r="D19" s="43"/>
      <c r="E19" s="44"/>
      <c r="F19" s="43"/>
      <c r="G19" s="43"/>
      <c r="H19" s="43"/>
      <c r="I19" s="43"/>
      <c r="J19" s="43"/>
    </row>
    <row r="20" spans="1:10" s="45" customFormat="1" ht="15.75" x14ac:dyDescent="0.25">
      <c r="A20" s="50" t="s">
        <v>25</v>
      </c>
      <c r="B20" s="48"/>
      <c r="C20" s="43"/>
      <c r="D20" s="43"/>
      <c r="E20" s="44"/>
      <c r="F20" s="43"/>
      <c r="G20" s="43"/>
      <c r="H20" s="43"/>
      <c r="I20" s="43"/>
      <c r="J20" s="43"/>
    </row>
    <row r="21" spans="1:10" s="45" customFormat="1" ht="15.75" x14ac:dyDescent="0.25">
      <c r="A21" s="50" t="s">
        <v>26</v>
      </c>
      <c r="B21" s="48"/>
      <c r="C21" s="43"/>
      <c r="D21" s="43"/>
      <c r="E21" s="44"/>
      <c r="F21" s="43"/>
      <c r="G21" s="43"/>
      <c r="H21" s="43"/>
      <c r="I21" s="43"/>
      <c r="J21" s="43"/>
    </row>
    <row r="22" spans="1:10" s="45" customFormat="1" ht="15.75" x14ac:dyDescent="0.25">
      <c r="A22" s="50" t="s">
        <v>27</v>
      </c>
      <c r="B22" s="48"/>
      <c r="C22" s="43"/>
      <c r="D22" s="43"/>
      <c r="E22" s="44"/>
      <c r="F22" s="43"/>
      <c r="G22" s="43"/>
      <c r="H22" s="43"/>
      <c r="I22" s="43"/>
      <c r="J22" s="43"/>
    </row>
    <row r="23" spans="1:10" s="45" customFormat="1" ht="15.75" x14ac:dyDescent="0.25">
      <c r="A23" s="50" t="s">
        <v>28</v>
      </c>
      <c r="B23" s="48"/>
      <c r="C23" s="43"/>
      <c r="D23" s="43"/>
      <c r="E23" s="44"/>
      <c r="F23" s="43"/>
      <c r="G23" s="43"/>
      <c r="H23" s="43"/>
      <c r="I23" s="43"/>
      <c r="J23" s="43"/>
    </row>
    <row r="24" spans="1:10" s="45" customFormat="1" ht="31.5" x14ac:dyDescent="0.25">
      <c r="A24" s="110" t="s">
        <v>29</v>
      </c>
      <c r="B24" s="47">
        <f>B25+B26+B27+B28+B29+B30+B31+B32</f>
        <v>3000</v>
      </c>
      <c r="C24" s="43"/>
      <c r="D24" s="43"/>
      <c r="E24" s="44"/>
      <c r="F24" s="43"/>
      <c r="G24" s="43"/>
      <c r="H24" s="43"/>
      <c r="I24" s="43"/>
      <c r="J24" s="43"/>
    </row>
    <row r="25" spans="1:10" s="45" customFormat="1" ht="15.75" x14ac:dyDescent="0.25">
      <c r="A25" s="50" t="s">
        <v>30</v>
      </c>
      <c r="B25" s="48">
        <v>800</v>
      </c>
      <c r="C25" s="43"/>
      <c r="D25" s="43"/>
      <c r="E25" s="44"/>
      <c r="F25" s="43"/>
      <c r="G25" s="43"/>
      <c r="H25" s="43"/>
      <c r="I25" s="43"/>
      <c r="J25" s="43"/>
    </row>
    <row r="26" spans="1:10" s="45" customFormat="1" ht="15.75" x14ac:dyDescent="0.25">
      <c r="A26" s="50" t="s">
        <v>31</v>
      </c>
      <c r="B26" s="48">
        <v>1100</v>
      </c>
      <c r="C26" s="43"/>
      <c r="D26" s="43"/>
      <c r="E26" s="44"/>
      <c r="F26" s="43"/>
      <c r="G26" s="43"/>
      <c r="H26" s="43"/>
      <c r="I26" s="43"/>
      <c r="J26" s="43"/>
    </row>
    <row r="27" spans="1:10" s="45" customFormat="1" ht="15.75" x14ac:dyDescent="0.25">
      <c r="A27" s="50" t="s">
        <v>32</v>
      </c>
      <c r="B27" s="48"/>
      <c r="C27" s="43"/>
      <c r="D27" s="43"/>
      <c r="E27" s="44"/>
      <c r="F27" s="43"/>
      <c r="G27" s="43"/>
      <c r="H27" s="43"/>
      <c r="I27" s="43"/>
      <c r="J27" s="43"/>
    </row>
    <row r="28" spans="1:10" s="45" customFormat="1" ht="15.75" x14ac:dyDescent="0.25">
      <c r="A28" s="50" t="s">
        <v>33</v>
      </c>
      <c r="B28" s="48">
        <v>730</v>
      </c>
      <c r="C28" s="43"/>
      <c r="D28" s="43"/>
      <c r="E28" s="44"/>
      <c r="F28" s="43"/>
      <c r="G28" s="43"/>
      <c r="H28" s="43"/>
      <c r="I28" s="43"/>
      <c r="J28" s="43"/>
    </row>
    <row r="29" spans="1:10" s="45" customFormat="1" ht="15.75" x14ac:dyDescent="0.25">
      <c r="A29" s="50" t="s">
        <v>34</v>
      </c>
      <c r="B29" s="48"/>
      <c r="C29" s="43"/>
      <c r="D29" s="43"/>
      <c r="E29" s="44"/>
      <c r="F29" s="43"/>
      <c r="G29" s="43"/>
      <c r="H29" s="43"/>
      <c r="I29" s="43"/>
      <c r="J29" s="43"/>
    </row>
    <row r="30" spans="1:10" s="45" customFormat="1" ht="15.75" x14ac:dyDescent="0.25">
      <c r="A30" s="50" t="s">
        <v>35</v>
      </c>
      <c r="B30" s="48"/>
      <c r="C30" s="43"/>
      <c r="D30" s="43"/>
      <c r="E30" s="44"/>
      <c r="F30" s="43"/>
      <c r="G30" s="43"/>
      <c r="H30" s="43"/>
      <c r="I30" s="43"/>
      <c r="J30" s="43"/>
    </row>
    <row r="31" spans="1:10" s="45" customFormat="1" ht="15.75" x14ac:dyDescent="0.25">
      <c r="A31" s="50" t="s">
        <v>36</v>
      </c>
      <c r="B31" s="48"/>
      <c r="C31" s="43"/>
      <c r="D31" s="43"/>
      <c r="E31" s="44"/>
      <c r="F31" s="43"/>
      <c r="G31" s="43"/>
      <c r="H31" s="43"/>
      <c r="I31" s="43"/>
      <c r="J31" s="43"/>
    </row>
    <row r="32" spans="1:10" s="45" customFormat="1" ht="15.75" x14ac:dyDescent="0.25">
      <c r="A32" s="50" t="s">
        <v>28</v>
      </c>
      <c r="B32" s="48">
        <v>370</v>
      </c>
      <c r="C32" s="43"/>
      <c r="D32" s="43"/>
      <c r="E32" s="44"/>
      <c r="F32" s="43"/>
      <c r="G32" s="43"/>
      <c r="H32" s="43"/>
      <c r="I32" s="43"/>
      <c r="J32" s="43"/>
    </row>
    <row r="33" spans="1:10" s="45" customFormat="1" ht="80.45" customHeight="1" x14ac:dyDescent="0.25">
      <c r="A33" s="106" t="s">
        <v>61</v>
      </c>
      <c r="B33" s="48">
        <f>B34+B35+B36</f>
        <v>4850</v>
      </c>
      <c r="C33" s="43"/>
      <c r="D33" s="43"/>
      <c r="E33" s="44"/>
      <c r="F33" s="43"/>
      <c r="G33" s="43"/>
      <c r="H33" s="43"/>
      <c r="I33" s="43"/>
      <c r="J33" s="43"/>
    </row>
    <row r="34" spans="1:10" s="45" customFormat="1" ht="46.15" customHeight="1" x14ac:dyDescent="0.25">
      <c r="A34" s="57" t="s">
        <v>54</v>
      </c>
      <c r="B34" s="48">
        <v>1800</v>
      </c>
      <c r="C34" s="43"/>
      <c r="D34" s="43"/>
      <c r="E34" s="44"/>
      <c r="F34" s="43"/>
      <c r="G34" s="43"/>
      <c r="H34" s="43"/>
      <c r="I34" s="43"/>
      <c r="J34" s="43"/>
    </row>
    <row r="35" spans="1:10" s="45" customFormat="1" ht="38.25" customHeight="1" x14ac:dyDescent="0.25">
      <c r="A35" s="57" t="s">
        <v>53</v>
      </c>
      <c r="B35" s="48">
        <v>1250</v>
      </c>
      <c r="C35" s="43"/>
      <c r="D35" s="43"/>
      <c r="E35" s="44"/>
      <c r="F35" s="43"/>
      <c r="G35" s="43"/>
      <c r="H35" s="43"/>
      <c r="I35" s="43"/>
      <c r="J35" s="43"/>
    </row>
    <row r="36" spans="1:10" s="45" customFormat="1" ht="35.25" customHeight="1" x14ac:dyDescent="0.25">
      <c r="A36" s="57" t="s">
        <v>55</v>
      </c>
      <c r="B36" s="48">
        <v>1800</v>
      </c>
      <c r="C36" s="43"/>
      <c r="D36" s="43"/>
      <c r="E36" s="44"/>
      <c r="F36" s="43"/>
      <c r="G36" s="43"/>
      <c r="H36" s="43"/>
      <c r="I36" s="43"/>
      <c r="J36" s="43"/>
    </row>
    <row r="37" spans="1:10" s="45" customFormat="1" ht="46.15" customHeight="1" x14ac:dyDescent="0.25">
      <c r="A37" s="107" t="s">
        <v>52</v>
      </c>
      <c r="B37" s="51">
        <f>SUM(B38:B48)</f>
        <v>0</v>
      </c>
      <c r="C37" s="43"/>
      <c r="D37" s="43"/>
      <c r="E37" s="44"/>
      <c r="F37" s="43"/>
      <c r="G37" s="43"/>
      <c r="H37" s="43"/>
      <c r="I37" s="43"/>
      <c r="J37" s="43"/>
    </row>
    <row r="38" spans="1:10" s="45" customFormat="1" ht="31.15" customHeight="1" x14ac:dyDescent="0.25">
      <c r="A38" s="121" t="s">
        <v>69</v>
      </c>
      <c r="B38" s="51"/>
      <c r="C38" s="43"/>
      <c r="D38" s="43"/>
      <c r="E38" s="44"/>
      <c r="F38" s="43"/>
      <c r="G38" s="43"/>
      <c r="H38" s="43"/>
      <c r="I38" s="43"/>
      <c r="J38" s="43"/>
    </row>
    <row r="39" spans="1:10" s="45" customFormat="1" ht="31.9" customHeight="1" x14ac:dyDescent="0.25">
      <c r="A39" s="121" t="s">
        <v>70</v>
      </c>
      <c r="B39" s="51"/>
      <c r="C39" s="43"/>
      <c r="D39" s="43"/>
      <c r="E39" s="44"/>
      <c r="F39" s="43"/>
      <c r="G39" s="43"/>
      <c r="H39" s="43"/>
      <c r="I39" s="43"/>
      <c r="J39" s="43"/>
    </row>
    <row r="40" spans="1:10" s="45" customFormat="1" ht="30.6" customHeight="1" x14ac:dyDescent="0.25">
      <c r="A40" s="121" t="s">
        <v>71</v>
      </c>
      <c r="B40" s="51"/>
      <c r="C40" s="43"/>
      <c r="D40" s="43"/>
      <c r="E40" s="44"/>
      <c r="F40" s="43"/>
      <c r="G40" s="43"/>
      <c r="H40" s="43"/>
      <c r="I40" s="43"/>
      <c r="J40" s="43"/>
    </row>
    <row r="41" spans="1:10" s="45" customFormat="1" ht="30" customHeight="1" x14ac:dyDescent="0.25">
      <c r="A41" s="121" t="s">
        <v>72</v>
      </c>
      <c r="B41" s="51"/>
      <c r="C41" s="43"/>
      <c r="D41" s="43"/>
      <c r="E41" s="44"/>
      <c r="F41" s="43"/>
      <c r="G41" s="43"/>
      <c r="H41" s="43"/>
      <c r="I41" s="43"/>
      <c r="J41" s="43"/>
    </row>
    <row r="42" spans="1:10" s="45" customFormat="1" ht="16.149999999999999" customHeight="1" x14ac:dyDescent="0.25">
      <c r="A42" s="121" t="s">
        <v>73</v>
      </c>
      <c r="B42" s="51"/>
      <c r="C42" s="43"/>
      <c r="D42" s="43"/>
      <c r="E42" s="44"/>
      <c r="F42" s="43"/>
      <c r="G42" s="43"/>
      <c r="H42" s="43"/>
      <c r="I42" s="43"/>
      <c r="J42" s="43"/>
    </row>
    <row r="43" spans="1:10" s="45" customFormat="1" ht="35.450000000000003" customHeight="1" x14ac:dyDescent="0.25">
      <c r="A43" s="121" t="s">
        <v>74</v>
      </c>
      <c r="B43" s="51"/>
      <c r="C43" s="43"/>
      <c r="D43" s="43"/>
      <c r="E43" s="44"/>
      <c r="F43" s="43"/>
      <c r="G43" s="43"/>
      <c r="H43" s="43"/>
      <c r="I43" s="43"/>
      <c r="J43" s="43"/>
    </row>
    <row r="44" spans="1:10" s="97" customFormat="1" ht="51.75" customHeight="1" x14ac:dyDescent="0.25">
      <c r="A44" s="121" t="s">
        <v>75</v>
      </c>
      <c r="B44" s="101"/>
      <c r="C44" s="95"/>
      <c r="D44" s="95"/>
      <c r="E44" s="96"/>
      <c r="F44" s="95"/>
      <c r="G44" s="95"/>
      <c r="H44" s="95"/>
      <c r="I44" s="95"/>
      <c r="J44" s="95"/>
    </row>
    <row r="45" spans="1:10" s="97" customFormat="1" ht="30.6" customHeight="1" x14ac:dyDescent="0.25">
      <c r="A45" s="121" t="s">
        <v>76</v>
      </c>
      <c r="B45" s="101"/>
      <c r="C45" s="95"/>
      <c r="D45" s="95"/>
      <c r="E45" s="96"/>
      <c r="F45" s="95"/>
      <c r="G45" s="95"/>
      <c r="H45" s="95"/>
      <c r="I45" s="95"/>
      <c r="J45" s="95"/>
    </row>
    <row r="46" spans="1:10" s="97" customFormat="1" ht="50.25" customHeight="1" x14ac:dyDescent="0.25">
      <c r="A46" s="121" t="s">
        <v>77</v>
      </c>
      <c r="B46" s="101"/>
      <c r="C46" s="95"/>
      <c r="D46" s="95"/>
      <c r="E46" s="96"/>
      <c r="F46" s="95"/>
      <c r="G46" s="95"/>
      <c r="H46" s="95"/>
      <c r="I46" s="95"/>
      <c r="J46" s="95"/>
    </row>
    <row r="47" spans="1:10" s="97" customFormat="1" ht="48.6" customHeight="1" x14ac:dyDescent="0.25">
      <c r="A47" s="122" t="s">
        <v>78</v>
      </c>
      <c r="B47" s="101"/>
      <c r="C47" s="95"/>
      <c r="D47" s="95"/>
      <c r="E47" s="96"/>
      <c r="F47" s="95"/>
      <c r="G47" s="95"/>
      <c r="H47" s="95"/>
      <c r="I47" s="95"/>
      <c r="J47" s="95"/>
    </row>
    <row r="48" spans="1:10" s="45" customFormat="1" ht="19.899999999999999" customHeight="1" x14ac:dyDescent="0.25">
      <c r="A48" s="122" t="s">
        <v>28</v>
      </c>
      <c r="B48" s="51"/>
      <c r="C48" s="43"/>
      <c r="D48" s="43"/>
      <c r="E48" s="44"/>
      <c r="F48" s="43"/>
      <c r="G48" s="43"/>
      <c r="H48" s="43"/>
      <c r="I48" s="43"/>
      <c r="J48" s="43"/>
    </row>
    <row r="49" spans="1:10" s="97" customFormat="1" ht="30" customHeight="1" x14ac:dyDescent="0.25">
      <c r="A49" s="100" t="s">
        <v>62</v>
      </c>
      <c r="B49" s="111"/>
      <c r="C49" s="98"/>
      <c r="D49" s="98"/>
      <c r="E49" s="96"/>
      <c r="F49" s="95"/>
      <c r="G49" s="95"/>
      <c r="H49" s="95"/>
      <c r="I49" s="95"/>
      <c r="J49" s="95"/>
    </row>
    <row r="50" spans="1:10" s="45" customFormat="1" ht="16.899999999999999" customHeight="1" x14ac:dyDescent="0.25">
      <c r="A50" s="421" t="s">
        <v>37</v>
      </c>
      <c r="B50" s="422"/>
      <c r="C50" s="43"/>
      <c r="D50" s="43"/>
      <c r="E50" s="44"/>
      <c r="F50" s="43"/>
      <c r="G50" s="43"/>
      <c r="H50" s="43"/>
      <c r="I50" s="43"/>
      <c r="J50" s="43"/>
    </row>
    <row r="51" spans="1:10" s="45" customFormat="1" ht="13.9" customHeight="1" x14ac:dyDescent="0.25">
      <c r="A51" s="50" t="s">
        <v>4</v>
      </c>
      <c r="B51" s="48"/>
      <c r="C51" s="46"/>
      <c r="D51" s="46"/>
      <c r="E51" s="44"/>
      <c r="F51" s="43"/>
      <c r="G51" s="43"/>
      <c r="H51" s="43"/>
      <c r="I51" s="43"/>
      <c r="J51" s="43"/>
    </row>
    <row r="52" spans="1:10" s="45" customFormat="1" ht="15.6" customHeight="1" x14ac:dyDescent="0.25">
      <c r="A52" s="50" t="s">
        <v>38</v>
      </c>
      <c r="B52" s="48"/>
      <c r="C52" s="46"/>
      <c r="D52" s="46"/>
      <c r="E52" s="44"/>
      <c r="F52" s="43"/>
      <c r="G52" s="43"/>
      <c r="H52" s="43"/>
      <c r="I52" s="43"/>
      <c r="J52" s="43"/>
    </row>
    <row r="53" spans="1:10" s="45" customFormat="1" ht="15.6" customHeight="1" x14ac:dyDescent="0.25">
      <c r="A53" s="52" t="s">
        <v>5</v>
      </c>
      <c r="B53" s="48"/>
      <c r="C53" s="46"/>
      <c r="D53" s="46"/>
      <c r="E53" s="44"/>
      <c r="F53" s="43"/>
      <c r="G53" s="43"/>
      <c r="H53" s="43"/>
      <c r="I53" s="43"/>
      <c r="J53" s="43"/>
    </row>
    <row r="54" spans="1:10" s="45" customFormat="1" ht="51" customHeight="1" x14ac:dyDescent="0.25">
      <c r="A54" s="40" t="s">
        <v>6</v>
      </c>
      <c r="B54" s="48"/>
      <c r="C54" s="46"/>
      <c r="D54" s="46"/>
      <c r="E54" s="44"/>
      <c r="F54" s="43"/>
      <c r="G54" s="43"/>
      <c r="H54" s="43"/>
      <c r="I54" s="43"/>
      <c r="J54" s="43"/>
    </row>
    <row r="55" spans="1:10" s="45" customFormat="1" ht="15" customHeight="1" x14ac:dyDescent="0.25">
      <c r="A55" s="50" t="s">
        <v>39</v>
      </c>
      <c r="B55" s="48"/>
      <c r="C55" s="46"/>
      <c r="D55" s="46"/>
      <c r="E55" s="44"/>
      <c r="F55" s="43"/>
      <c r="G55" s="43"/>
      <c r="H55" s="43"/>
      <c r="I55" s="43"/>
      <c r="J55" s="43"/>
    </row>
    <row r="56" spans="1:10" s="45" customFormat="1" ht="15" customHeight="1" x14ac:dyDescent="0.25">
      <c r="A56" s="50" t="s">
        <v>58</v>
      </c>
      <c r="B56" s="48"/>
      <c r="C56" s="46"/>
      <c r="D56" s="46"/>
      <c r="E56" s="44"/>
      <c r="F56" s="43"/>
      <c r="G56" s="43"/>
      <c r="H56" s="43"/>
      <c r="I56" s="43"/>
      <c r="J56" s="43"/>
    </row>
    <row r="57" spans="1:10" s="45" customFormat="1" ht="28.9" customHeight="1" x14ac:dyDescent="0.25">
      <c r="A57" s="50" t="s">
        <v>7</v>
      </c>
      <c r="B57" s="48">
        <v>7800</v>
      </c>
      <c r="C57" s="46"/>
      <c r="D57" s="46"/>
      <c r="E57" s="44"/>
      <c r="F57" s="43"/>
      <c r="G57" s="43"/>
      <c r="H57" s="43"/>
      <c r="I57" s="43"/>
      <c r="J57" s="43"/>
    </row>
    <row r="58" spans="1:10" s="45" customFormat="1" ht="36" customHeight="1" x14ac:dyDescent="0.25">
      <c r="A58" s="40" t="s">
        <v>40</v>
      </c>
      <c r="B58" s="48"/>
      <c r="C58" s="46"/>
      <c r="D58" s="46"/>
      <c r="E58" s="44"/>
      <c r="F58" s="43"/>
      <c r="G58" s="43"/>
      <c r="H58" s="43"/>
      <c r="I58" s="43"/>
      <c r="J58" s="43"/>
    </row>
    <row r="59" spans="1:10" s="45" customFormat="1" ht="15" customHeight="1" x14ac:dyDescent="0.25">
      <c r="A59" s="50" t="s">
        <v>41</v>
      </c>
      <c r="B59" s="48"/>
      <c r="C59" s="46"/>
      <c r="D59" s="46"/>
      <c r="E59" s="44"/>
      <c r="F59" s="43"/>
      <c r="G59" s="43"/>
      <c r="H59" s="43"/>
      <c r="I59" s="43"/>
      <c r="J59" s="43"/>
    </row>
    <row r="60" spans="1:10" s="45" customFormat="1" ht="30.6" customHeight="1" x14ac:dyDescent="0.25">
      <c r="A60" s="50" t="s">
        <v>64</v>
      </c>
      <c r="B60" s="48"/>
      <c r="C60" s="46"/>
      <c r="D60" s="46"/>
      <c r="E60" s="44"/>
      <c r="F60" s="43"/>
      <c r="G60" s="43"/>
      <c r="H60" s="43"/>
      <c r="I60" s="43"/>
      <c r="J60" s="43"/>
    </row>
    <row r="61" spans="1:10" s="87" customFormat="1" ht="19.149999999999999" customHeight="1" x14ac:dyDescent="0.25">
      <c r="A61" s="114" t="s">
        <v>60</v>
      </c>
      <c r="B61" s="112">
        <f>B62+B63</f>
        <v>0</v>
      </c>
      <c r="C61" s="88"/>
      <c r="D61" s="88"/>
      <c r="E61" s="86"/>
      <c r="F61" s="85"/>
      <c r="G61" s="85"/>
      <c r="H61" s="85"/>
      <c r="I61" s="85"/>
      <c r="J61" s="85"/>
    </row>
    <row r="62" spans="1:10" s="97" customFormat="1" ht="19.149999999999999" customHeight="1" x14ac:dyDescent="0.25">
      <c r="A62" s="100" t="s">
        <v>65</v>
      </c>
      <c r="B62" s="111"/>
      <c r="C62" s="98"/>
      <c r="D62" s="98"/>
      <c r="E62" s="96"/>
      <c r="F62" s="95"/>
      <c r="G62" s="95"/>
      <c r="H62" s="95"/>
      <c r="I62" s="95"/>
      <c r="J62" s="95"/>
    </row>
    <row r="63" spans="1:10" s="97" customFormat="1" ht="19.149999999999999" customHeight="1" x14ac:dyDescent="0.25">
      <c r="A63" s="100" t="s">
        <v>66</v>
      </c>
      <c r="B63" s="111"/>
      <c r="C63" s="98"/>
      <c r="D63" s="98"/>
      <c r="E63" s="96"/>
      <c r="F63" s="95"/>
      <c r="G63" s="95"/>
      <c r="H63" s="95"/>
      <c r="I63" s="95"/>
      <c r="J63" s="95"/>
    </row>
    <row r="64" spans="1:10" s="45" customFormat="1" ht="30.6" customHeight="1" x14ac:dyDescent="0.25">
      <c r="A64" s="50" t="s">
        <v>42</v>
      </c>
      <c r="B64" s="48"/>
      <c r="C64" s="46"/>
      <c r="D64" s="46"/>
      <c r="E64" s="44"/>
      <c r="F64" s="43"/>
      <c r="G64" s="43"/>
      <c r="H64" s="43"/>
      <c r="I64" s="43"/>
      <c r="J64" s="43"/>
    </row>
    <row r="65" spans="1:10" s="45" customFormat="1" ht="28.9" customHeight="1" x14ac:dyDescent="0.25">
      <c r="A65" s="110" t="s">
        <v>12</v>
      </c>
      <c r="B65" s="47">
        <f>B66+B67</f>
        <v>0</v>
      </c>
      <c r="C65" s="46"/>
      <c r="D65" s="46"/>
      <c r="E65" s="44"/>
      <c r="F65" s="43"/>
      <c r="G65" s="43"/>
      <c r="H65" s="43"/>
      <c r="I65" s="43"/>
      <c r="J65" s="43"/>
    </row>
    <row r="66" spans="1:10" s="45" customFormat="1" ht="16.899999999999999" customHeight="1" x14ac:dyDescent="0.25">
      <c r="A66" s="50" t="s">
        <v>43</v>
      </c>
      <c r="B66" s="48"/>
      <c r="C66" s="46"/>
      <c r="D66" s="46"/>
      <c r="E66" s="44"/>
      <c r="F66" s="43"/>
      <c r="G66" s="43"/>
      <c r="H66" s="43"/>
      <c r="I66" s="43"/>
      <c r="J66" s="43"/>
    </row>
    <row r="67" spans="1:10" s="45" customFormat="1" ht="17.45" customHeight="1" x14ac:dyDescent="0.25">
      <c r="A67" s="53" t="s">
        <v>44</v>
      </c>
      <c r="B67" s="48"/>
      <c r="C67" s="46"/>
      <c r="D67" s="46"/>
      <c r="E67" s="44"/>
      <c r="F67" s="43"/>
      <c r="G67" s="43"/>
      <c r="H67" s="43"/>
      <c r="I67" s="43"/>
      <c r="J67" s="43"/>
    </row>
    <row r="68" spans="1:10" s="45" customFormat="1" ht="46.15" customHeight="1" x14ac:dyDescent="0.25">
      <c r="A68" s="57" t="s">
        <v>57</v>
      </c>
      <c r="B68" s="48"/>
      <c r="C68" s="46"/>
      <c r="D68" s="46"/>
      <c r="E68" s="44"/>
      <c r="F68" s="43"/>
      <c r="G68" s="43"/>
      <c r="H68" s="43"/>
      <c r="I68" s="43"/>
      <c r="J68" s="43"/>
    </row>
    <row r="69" spans="1:10" s="45" customFormat="1" ht="14.45" customHeight="1" x14ac:dyDescent="0.25">
      <c r="A69" s="423" t="s">
        <v>45</v>
      </c>
      <c r="B69" s="424"/>
      <c r="C69" s="46"/>
      <c r="D69" s="46"/>
      <c r="E69" s="44"/>
      <c r="F69" s="43"/>
      <c r="G69" s="43"/>
      <c r="H69" s="43"/>
      <c r="I69" s="43"/>
      <c r="J69" s="43"/>
    </row>
    <row r="70" spans="1:10" s="45" customFormat="1" ht="130.5" customHeight="1" x14ac:dyDescent="0.25">
      <c r="A70" s="131" t="s">
        <v>67</v>
      </c>
      <c r="B70" s="48"/>
      <c r="C70" s="43"/>
      <c r="D70" s="43"/>
      <c r="E70" s="44"/>
      <c r="F70" s="43"/>
      <c r="G70" s="43"/>
      <c r="H70" s="43"/>
      <c r="I70" s="43"/>
      <c r="J70" s="43"/>
    </row>
    <row r="71" spans="1:10" s="45" customFormat="1" ht="49.15" customHeight="1" x14ac:dyDescent="0.25">
      <c r="A71" s="52" t="s">
        <v>68</v>
      </c>
      <c r="B71" s="48"/>
      <c r="C71" s="43"/>
      <c r="D71" s="43"/>
      <c r="E71" s="44"/>
      <c r="F71" s="43"/>
      <c r="G71" s="43"/>
      <c r="H71" s="43"/>
      <c r="I71" s="43"/>
      <c r="J71" s="43"/>
    </row>
    <row r="72" spans="1:10" s="45" customFormat="1" ht="19.149999999999999" customHeight="1" x14ac:dyDescent="0.25">
      <c r="A72" s="425" t="s">
        <v>8</v>
      </c>
      <c r="B72" s="426"/>
      <c r="C72" s="43"/>
      <c r="D72" s="43"/>
      <c r="E72" s="44"/>
      <c r="F72" s="43"/>
      <c r="G72" s="43"/>
      <c r="H72" s="43"/>
      <c r="I72" s="43"/>
      <c r="J72" s="43"/>
    </row>
    <row r="73" spans="1:10" s="45" customFormat="1" ht="17.649999999999999" customHeight="1" x14ac:dyDescent="0.25">
      <c r="A73" s="413" t="s">
        <v>11</v>
      </c>
      <c r="B73" s="414"/>
      <c r="C73" s="43"/>
      <c r="D73" s="43"/>
      <c r="E73" s="44"/>
      <c r="F73" s="43"/>
      <c r="G73" s="43"/>
      <c r="H73" s="43"/>
      <c r="I73" s="43"/>
      <c r="J73" s="43"/>
    </row>
    <row r="74" spans="1:10" s="45" customFormat="1" ht="12" customHeight="1" x14ac:dyDescent="0.25">
      <c r="A74" s="52" t="s">
        <v>46</v>
      </c>
      <c r="B74" s="48"/>
      <c r="C74" s="43"/>
      <c r="D74" s="43"/>
      <c r="E74" s="44"/>
      <c r="F74" s="43"/>
      <c r="G74" s="43"/>
      <c r="H74" s="43"/>
      <c r="I74" s="43"/>
      <c r="J74" s="43"/>
    </row>
    <row r="75" spans="1:10" s="45" customFormat="1" ht="15.75" thickBot="1" x14ac:dyDescent="0.3">
      <c r="A75" s="54" t="s">
        <v>47</v>
      </c>
      <c r="B75" s="55"/>
      <c r="C75" s="43"/>
      <c r="D75" s="43"/>
      <c r="E75" s="44"/>
      <c r="F75" s="43"/>
      <c r="G75" s="43"/>
      <c r="H75" s="43"/>
      <c r="I75" s="43"/>
      <c r="J75" s="43"/>
    </row>
  </sheetData>
  <mergeCells count="11">
    <mergeCell ref="A9:B9"/>
    <mergeCell ref="A50:B50"/>
    <mergeCell ref="A69:B69"/>
    <mergeCell ref="A72:B72"/>
    <mergeCell ref="A73:B73"/>
    <mergeCell ref="A8:B8"/>
    <mergeCell ref="A2:B3"/>
    <mergeCell ref="A4:B4"/>
    <mergeCell ref="A5:A6"/>
    <mergeCell ref="B5:B6"/>
    <mergeCell ref="A7:B7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22</vt:i4>
      </vt:variant>
      <vt:variant>
        <vt:lpstr>Именованные диапазоны</vt:lpstr>
      </vt:variant>
      <vt:variant>
        <vt:i4>27</vt:i4>
      </vt:variant>
    </vt:vector>
  </HeadingPairs>
  <TitlesOfParts>
    <vt:vector size="49" baseType="lpstr">
      <vt:lpstr>СВОД КС</vt:lpstr>
      <vt:lpstr>СВОД ДС</vt:lpstr>
      <vt:lpstr>СВОД АПП</vt:lpstr>
      <vt:lpstr>СВОД Мед усл</vt:lpstr>
      <vt:lpstr>Кинешма КС</vt:lpstr>
      <vt:lpstr>8ГКБ КС</vt:lpstr>
      <vt:lpstr>ОКБ КС</vt:lpstr>
      <vt:lpstr>ОКД КС </vt:lpstr>
      <vt:lpstr>ООД КС </vt:lpstr>
      <vt:lpstr>ООО Европа КС</vt:lpstr>
      <vt:lpstr>4 ГКБ ДС</vt:lpstr>
      <vt:lpstr>5 ДГКБ ДС</vt:lpstr>
      <vt:lpstr>ОКД ДС</vt:lpstr>
      <vt:lpstr>33МедикАл АПП</vt:lpstr>
      <vt:lpstr>Кинешма Мед усл</vt:lpstr>
      <vt:lpstr>Шуя Мед усл</vt:lpstr>
      <vt:lpstr>1 ГКБ Мед усл</vt:lpstr>
      <vt:lpstr>Куваевых  ГКБ Мед усл </vt:lpstr>
      <vt:lpstr>4 ГКБ Мед усл</vt:lpstr>
      <vt:lpstr>ОКБ мед усл</vt:lpstr>
      <vt:lpstr>ОКД Мед усл</vt:lpstr>
      <vt:lpstr>ООД Мед усл</vt:lpstr>
      <vt:lpstr>'1 ГКБ Мед усл'!Заголовки_для_печати</vt:lpstr>
      <vt:lpstr>'33МедикАл АПП'!Заголовки_для_печати</vt:lpstr>
      <vt:lpstr>'4 ГКБ ДС'!Заголовки_для_печати</vt:lpstr>
      <vt:lpstr>'4 ГКБ Мед усл'!Заголовки_для_печати</vt:lpstr>
      <vt:lpstr>'5 ДГКБ ДС'!Заголовки_для_печати</vt:lpstr>
      <vt:lpstr>'Кинешма Мед усл'!Заголовки_для_печати</vt:lpstr>
      <vt:lpstr>'Куваевых  ГКБ Мед усл '!Заголовки_для_печати</vt:lpstr>
      <vt:lpstr>'ОКБ мед усл'!Заголовки_для_печати</vt:lpstr>
      <vt:lpstr>'ОКД ДС'!Заголовки_для_печати</vt:lpstr>
      <vt:lpstr>'ОКД Мед усл'!Заголовки_для_печати</vt:lpstr>
      <vt:lpstr>'ООД Мед усл'!Заголовки_для_печати</vt:lpstr>
      <vt:lpstr>'СВОД АПП'!Заголовки_для_печати</vt:lpstr>
      <vt:lpstr>'СВОД ДС'!Заголовки_для_печати</vt:lpstr>
      <vt:lpstr>'СВОД Мед усл'!Заголовки_для_печати</vt:lpstr>
      <vt:lpstr>'Шуя Мед усл'!Заголовки_для_печати</vt:lpstr>
      <vt:lpstr>'4 ГКБ ДС'!Область_печати</vt:lpstr>
      <vt:lpstr>'5 ДГКБ ДС'!Область_печати</vt:lpstr>
      <vt:lpstr>'8ГКБ КС'!Область_печати</vt:lpstr>
      <vt:lpstr>'Кинешма КС'!Область_печати</vt:lpstr>
      <vt:lpstr>'ОКБ КС'!Область_печати</vt:lpstr>
      <vt:lpstr>'ОКД ДС'!Область_печати</vt:lpstr>
      <vt:lpstr>'ОКД КС '!Область_печати</vt:lpstr>
      <vt:lpstr>'ООД КС '!Область_печати</vt:lpstr>
      <vt:lpstr>'ООО Европа КС'!Область_печати</vt:lpstr>
      <vt:lpstr>'СВОД ДС'!Область_печати</vt:lpstr>
      <vt:lpstr>'СВОД КС'!Область_печати</vt:lpstr>
      <vt:lpstr>'СВОД Мед усл'!Область_печати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</dc:creator>
  <cp:lastModifiedBy>Загаринская Татьяна Валерьевна</cp:lastModifiedBy>
  <cp:lastPrinted>2021-07-20T15:54:20Z</cp:lastPrinted>
  <dcterms:created xsi:type="dcterms:W3CDTF">2018-01-31T12:00:16Z</dcterms:created>
  <dcterms:modified xsi:type="dcterms:W3CDTF">2021-07-21T06:12:00Z</dcterms:modified>
</cp:coreProperties>
</file>